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4\"/>
    </mc:Choice>
  </mc:AlternateContent>
  <xr:revisionPtr revIDLastSave="0" documentId="8_{653F8D70-8021-4A86-B5B6-0D76EFB2B73A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'DC33'!$A$1:$L$68</definedName>
    <definedName name="_xlnm.Print_Area" localSheetId="10">'DC34'!$A$1:$L$68</definedName>
    <definedName name="_xlnm.Print_Area" localSheetId="15">'DC35'!$A$1:$L$68</definedName>
    <definedName name="_xlnm.Print_Area" localSheetId="21">'DC36'!$A$1:$L$68</definedName>
    <definedName name="_xlnm.Print_Area" localSheetId="26">'DC47'!$A$1:$L$68</definedName>
    <definedName name="_xlnm.Print_Area" localSheetId="0">'LIM331'!$A$1:$L$68</definedName>
    <definedName name="_xlnm.Print_Area" localSheetId="1">'LIM332'!$A$1:$L$68</definedName>
    <definedName name="_xlnm.Print_Area" localSheetId="2">'LIM333'!$A$1:$L$68</definedName>
    <definedName name="_xlnm.Print_Area" localSheetId="3">'LIM334'!$A$1:$L$68</definedName>
    <definedName name="_xlnm.Print_Area" localSheetId="4">'LIM335'!$A$1:$L$68</definedName>
    <definedName name="_xlnm.Print_Area" localSheetId="6">'LIM341'!$A$1:$L$68</definedName>
    <definedName name="_xlnm.Print_Area" localSheetId="7">'LIM343'!$A$1:$L$68</definedName>
    <definedName name="_xlnm.Print_Area" localSheetId="8">'LIM344'!$A$1:$L$68</definedName>
    <definedName name="_xlnm.Print_Area" localSheetId="9">'LIM345'!$A$1:$L$68</definedName>
    <definedName name="_xlnm.Print_Area" localSheetId="11">'LIM351'!$A$1:$L$68</definedName>
    <definedName name="_xlnm.Print_Area" localSheetId="12">'LIM353'!$A$1:$L$68</definedName>
    <definedName name="_xlnm.Print_Area" localSheetId="13">'LIM354'!$A$1:$L$68</definedName>
    <definedName name="_xlnm.Print_Area" localSheetId="14">'LIM355'!$A$1:$L$68</definedName>
    <definedName name="_xlnm.Print_Area" localSheetId="16">'LIM361'!$A$1:$L$68</definedName>
    <definedName name="_xlnm.Print_Area" localSheetId="17">'LIM362'!$A$1:$L$68</definedName>
    <definedName name="_xlnm.Print_Area" localSheetId="18">'LIM366'!$A$1:$L$68</definedName>
    <definedName name="_xlnm.Print_Area" localSheetId="19">'LIM367'!$A$1:$L$68</definedName>
    <definedName name="_xlnm.Print_Area" localSheetId="20">'LIM368'!$A$1:$L$68</definedName>
    <definedName name="_xlnm.Print_Area" localSheetId="22">'LIM471'!$A$1:$L$68</definedName>
    <definedName name="_xlnm.Print_Area" localSheetId="23">'LIM472'!$A$1:$L$68</definedName>
    <definedName name="_xlnm.Print_Area" localSheetId="24">'LIM473'!$A$1:$L$68</definedName>
    <definedName name="_xlnm.Print_Area" localSheetId="25">'LIM476'!$A$1:$L$68</definedName>
    <definedName name="_xlnm.Print_Area" localSheetId="27">Summary!$A$1:$L$68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" i="2" l="1"/>
  <c r="K47" i="2"/>
  <c r="J47" i="2"/>
  <c r="I47" i="2"/>
  <c r="H47" i="2"/>
  <c r="H48" i="2" s="1"/>
  <c r="H51" i="2" s="1"/>
  <c r="H53" i="2" s="1"/>
  <c r="H56" i="2" s="1"/>
  <c r="H59" i="2" s="1"/>
  <c r="G47" i="2"/>
  <c r="F47" i="2"/>
  <c r="E47" i="2"/>
  <c r="E48" i="2" s="1"/>
  <c r="E51" i="2" s="1"/>
  <c r="E53" i="2" s="1"/>
  <c r="E56" i="2" s="1"/>
  <c r="E59" i="2" s="1"/>
  <c r="D47" i="2"/>
  <c r="C47" i="2"/>
  <c r="L32" i="2"/>
  <c r="L48" i="2" s="1"/>
  <c r="L51" i="2" s="1"/>
  <c r="L53" i="2" s="1"/>
  <c r="L56" i="2" s="1"/>
  <c r="L59" i="2" s="1"/>
  <c r="K32" i="2"/>
  <c r="J32" i="2"/>
  <c r="I32" i="2"/>
  <c r="I48" i="2" s="1"/>
  <c r="I51" i="2" s="1"/>
  <c r="I53" i="2" s="1"/>
  <c r="I56" i="2" s="1"/>
  <c r="I59" i="2" s="1"/>
  <c r="H32" i="2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K48" i="3"/>
  <c r="K51" i="3" s="1"/>
  <c r="K53" i="3" s="1"/>
  <c r="K56" i="3" s="1"/>
  <c r="K59" i="3" s="1"/>
  <c r="C48" i="3"/>
  <c r="C51" i="3" s="1"/>
  <c r="C53" i="3" s="1"/>
  <c r="C56" i="3" s="1"/>
  <c r="C59" i="3" s="1"/>
  <c r="L47" i="3"/>
  <c r="K47" i="3"/>
  <c r="J47" i="3"/>
  <c r="I47" i="3"/>
  <c r="H47" i="3"/>
  <c r="G47" i="3"/>
  <c r="F47" i="3"/>
  <c r="E47" i="3"/>
  <c r="E48" i="3" s="1"/>
  <c r="E51" i="3" s="1"/>
  <c r="E53" i="3" s="1"/>
  <c r="E56" i="3" s="1"/>
  <c r="E59" i="3" s="1"/>
  <c r="D47" i="3"/>
  <c r="C47" i="3"/>
  <c r="L32" i="3"/>
  <c r="L48" i="3" s="1"/>
  <c r="L51" i="3" s="1"/>
  <c r="L53" i="3" s="1"/>
  <c r="L56" i="3" s="1"/>
  <c r="L59" i="3" s="1"/>
  <c r="K32" i="3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E32" i="3"/>
  <c r="D32" i="3"/>
  <c r="D48" i="3" s="1"/>
  <c r="D51" i="3" s="1"/>
  <c r="D53" i="3" s="1"/>
  <c r="D56" i="3" s="1"/>
  <c r="D59" i="3" s="1"/>
  <c r="C32" i="3"/>
  <c r="J48" i="4"/>
  <c r="J51" i="4" s="1"/>
  <c r="J53" i="4" s="1"/>
  <c r="J56" i="4" s="1"/>
  <c r="J59" i="4" s="1"/>
  <c r="L47" i="4"/>
  <c r="L48" i="4" s="1"/>
  <c r="L51" i="4" s="1"/>
  <c r="L53" i="4" s="1"/>
  <c r="L56" i="4" s="1"/>
  <c r="L59" i="4" s="1"/>
  <c r="K47" i="4"/>
  <c r="J47" i="4"/>
  <c r="I47" i="4"/>
  <c r="H47" i="4"/>
  <c r="G47" i="4"/>
  <c r="F47" i="4"/>
  <c r="E47" i="4"/>
  <c r="D47" i="4"/>
  <c r="D48" i="4" s="1"/>
  <c r="D51" i="4" s="1"/>
  <c r="D53" i="4" s="1"/>
  <c r="D56" i="4" s="1"/>
  <c r="D59" i="4" s="1"/>
  <c r="C47" i="4"/>
  <c r="L32" i="4"/>
  <c r="K32" i="4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D32" i="4"/>
  <c r="C32" i="4"/>
  <c r="L47" i="5"/>
  <c r="K47" i="5"/>
  <c r="J47" i="5"/>
  <c r="I47" i="5"/>
  <c r="I48" i="5" s="1"/>
  <c r="I51" i="5" s="1"/>
  <c r="I53" i="5" s="1"/>
  <c r="I56" i="5" s="1"/>
  <c r="I59" i="5" s="1"/>
  <c r="H47" i="5"/>
  <c r="G47" i="5"/>
  <c r="F47" i="5"/>
  <c r="E47" i="5"/>
  <c r="D47" i="5"/>
  <c r="C47" i="5"/>
  <c r="L32" i="5"/>
  <c r="K32" i="5"/>
  <c r="K48" i="5" s="1"/>
  <c r="K51" i="5" s="1"/>
  <c r="K53" i="5" s="1"/>
  <c r="K56" i="5" s="1"/>
  <c r="K59" i="5" s="1"/>
  <c r="J32" i="5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H56" i="6"/>
  <c r="H59" i="6" s="1"/>
  <c r="L47" i="6"/>
  <c r="K47" i="6"/>
  <c r="J47" i="6"/>
  <c r="I47" i="6"/>
  <c r="H47" i="6"/>
  <c r="H48" i="6" s="1"/>
  <c r="H51" i="6" s="1"/>
  <c r="H53" i="6" s="1"/>
  <c r="G47" i="6"/>
  <c r="F47" i="6"/>
  <c r="E47" i="6"/>
  <c r="E48" i="6" s="1"/>
  <c r="E51" i="6" s="1"/>
  <c r="E53" i="6" s="1"/>
  <c r="E56" i="6" s="1"/>
  <c r="E59" i="6" s="1"/>
  <c r="D47" i="6"/>
  <c r="C47" i="6"/>
  <c r="L32" i="6"/>
  <c r="L48" i="6" s="1"/>
  <c r="L51" i="6" s="1"/>
  <c r="L53" i="6" s="1"/>
  <c r="L56" i="6" s="1"/>
  <c r="L59" i="6" s="1"/>
  <c r="K32" i="6"/>
  <c r="J32" i="6"/>
  <c r="I32" i="6"/>
  <c r="I48" i="6" s="1"/>
  <c r="I51" i="6" s="1"/>
  <c r="I53" i="6" s="1"/>
  <c r="I56" i="6" s="1"/>
  <c r="I59" i="6" s="1"/>
  <c r="H32" i="6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K48" i="7"/>
  <c r="K51" i="7" s="1"/>
  <c r="K53" i="7" s="1"/>
  <c r="K56" i="7" s="1"/>
  <c r="K59" i="7" s="1"/>
  <c r="C48" i="7"/>
  <c r="C51" i="7" s="1"/>
  <c r="C53" i="7" s="1"/>
  <c r="C56" i="7" s="1"/>
  <c r="C59" i="7" s="1"/>
  <c r="L47" i="7"/>
  <c r="K47" i="7"/>
  <c r="J47" i="7"/>
  <c r="I47" i="7"/>
  <c r="H47" i="7"/>
  <c r="G47" i="7"/>
  <c r="F47" i="7"/>
  <c r="E47" i="7"/>
  <c r="E48" i="7" s="1"/>
  <c r="E51" i="7" s="1"/>
  <c r="E53" i="7" s="1"/>
  <c r="E56" i="7" s="1"/>
  <c r="E59" i="7" s="1"/>
  <c r="D47" i="7"/>
  <c r="C47" i="7"/>
  <c r="L32" i="7"/>
  <c r="L48" i="7" s="1"/>
  <c r="L51" i="7" s="1"/>
  <c r="L53" i="7" s="1"/>
  <c r="L56" i="7" s="1"/>
  <c r="L59" i="7" s="1"/>
  <c r="K32" i="7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E32" i="7"/>
  <c r="D32" i="7"/>
  <c r="D48" i="7" s="1"/>
  <c r="D51" i="7" s="1"/>
  <c r="D53" i="7" s="1"/>
  <c r="D56" i="7" s="1"/>
  <c r="D59" i="7" s="1"/>
  <c r="C32" i="7"/>
  <c r="E53" i="8"/>
  <c r="E56" i="8" s="1"/>
  <c r="E59" i="8" s="1"/>
  <c r="J48" i="8"/>
  <c r="J51" i="8" s="1"/>
  <c r="J53" i="8" s="1"/>
  <c r="J56" i="8" s="1"/>
  <c r="J59" i="8" s="1"/>
  <c r="L47" i="8"/>
  <c r="L48" i="8" s="1"/>
  <c r="L51" i="8" s="1"/>
  <c r="L53" i="8" s="1"/>
  <c r="L56" i="8" s="1"/>
  <c r="L59" i="8" s="1"/>
  <c r="K47" i="8"/>
  <c r="J47" i="8"/>
  <c r="I47" i="8"/>
  <c r="H47" i="8"/>
  <c r="G47" i="8"/>
  <c r="F47" i="8"/>
  <c r="E47" i="8"/>
  <c r="D47" i="8"/>
  <c r="D48" i="8" s="1"/>
  <c r="D51" i="8" s="1"/>
  <c r="D53" i="8" s="1"/>
  <c r="D56" i="8" s="1"/>
  <c r="D59" i="8" s="1"/>
  <c r="C47" i="8"/>
  <c r="L32" i="8"/>
  <c r="K32" i="8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E32" i="8"/>
  <c r="E48" i="8" s="1"/>
  <c r="E51" i="8" s="1"/>
  <c r="D32" i="8"/>
  <c r="C32" i="8"/>
  <c r="L47" i="9"/>
  <c r="K47" i="9"/>
  <c r="J47" i="9"/>
  <c r="I47" i="9"/>
  <c r="I48" i="9" s="1"/>
  <c r="I51" i="9" s="1"/>
  <c r="I53" i="9" s="1"/>
  <c r="I56" i="9" s="1"/>
  <c r="I59" i="9" s="1"/>
  <c r="H47" i="9"/>
  <c r="G47" i="9"/>
  <c r="F47" i="9"/>
  <c r="E47" i="9"/>
  <c r="D47" i="9"/>
  <c r="C47" i="9"/>
  <c r="L32" i="9"/>
  <c r="L48" i="9" s="1"/>
  <c r="L51" i="9" s="1"/>
  <c r="L53" i="9" s="1"/>
  <c r="L56" i="9" s="1"/>
  <c r="L59" i="9" s="1"/>
  <c r="K32" i="9"/>
  <c r="J32" i="9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H48" i="10"/>
  <c r="H51" i="10" s="1"/>
  <c r="H53" i="10" s="1"/>
  <c r="H56" i="10" s="1"/>
  <c r="H59" i="10" s="1"/>
  <c r="L47" i="10"/>
  <c r="K47" i="10"/>
  <c r="J47" i="10"/>
  <c r="I47" i="10"/>
  <c r="H47" i="10"/>
  <c r="G47" i="10"/>
  <c r="F47" i="10"/>
  <c r="E47" i="10"/>
  <c r="E48" i="10" s="1"/>
  <c r="E51" i="10" s="1"/>
  <c r="E53" i="10" s="1"/>
  <c r="E56" i="10" s="1"/>
  <c r="E59" i="10" s="1"/>
  <c r="D47" i="10"/>
  <c r="C47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K59" i="11"/>
  <c r="L48" i="11"/>
  <c r="L51" i="11" s="1"/>
  <c r="L53" i="11" s="1"/>
  <c r="L56" i="11" s="1"/>
  <c r="L59" i="11" s="1"/>
  <c r="K48" i="11"/>
  <c r="K51" i="11" s="1"/>
  <c r="K53" i="11" s="1"/>
  <c r="K56" i="11" s="1"/>
  <c r="D48" i="11"/>
  <c r="D51" i="11" s="1"/>
  <c r="D53" i="11" s="1"/>
  <c r="D56" i="11" s="1"/>
  <c r="D59" i="11" s="1"/>
  <c r="C48" i="11"/>
  <c r="C51" i="11" s="1"/>
  <c r="C53" i="11" s="1"/>
  <c r="C56" i="11" s="1"/>
  <c r="C59" i="11" s="1"/>
  <c r="L47" i="11"/>
  <c r="K47" i="11"/>
  <c r="J47" i="11"/>
  <c r="I47" i="11"/>
  <c r="H47" i="11"/>
  <c r="G47" i="11"/>
  <c r="F47" i="11"/>
  <c r="F48" i="11" s="1"/>
  <c r="F51" i="11" s="1"/>
  <c r="F53" i="11" s="1"/>
  <c r="F56" i="11" s="1"/>
  <c r="F59" i="11" s="1"/>
  <c r="E47" i="11"/>
  <c r="D47" i="11"/>
  <c r="C47" i="11"/>
  <c r="L32" i="1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E32" i="11"/>
  <c r="D32" i="11"/>
  <c r="C32" i="11"/>
  <c r="L47" i="12"/>
  <c r="K47" i="12"/>
  <c r="J47" i="12"/>
  <c r="I47" i="12"/>
  <c r="I48" i="12" s="1"/>
  <c r="I51" i="12" s="1"/>
  <c r="I53" i="12" s="1"/>
  <c r="I56" i="12" s="1"/>
  <c r="I59" i="12" s="1"/>
  <c r="H47" i="12"/>
  <c r="G47" i="12"/>
  <c r="F47" i="12"/>
  <c r="E47" i="12"/>
  <c r="D47" i="12"/>
  <c r="C47" i="12"/>
  <c r="L32" i="12"/>
  <c r="K32" i="12"/>
  <c r="J32" i="12"/>
  <c r="J48" i="12" s="1"/>
  <c r="J51" i="12" s="1"/>
  <c r="J53" i="12" s="1"/>
  <c r="J56" i="12" s="1"/>
  <c r="J59" i="12" s="1"/>
  <c r="I32" i="12"/>
  <c r="H32" i="12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L47" i="13"/>
  <c r="K47" i="13"/>
  <c r="J47" i="13"/>
  <c r="J48" i="13" s="1"/>
  <c r="J51" i="13" s="1"/>
  <c r="J53" i="13" s="1"/>
  <c r="J56" i="13" s="1"/>
  <c r="J59" i="13" s="1"/>
  <c r="I47" i="13"/>
  <c r="H47" i="13"/>
  <c r="G47" i="13"/>
  <c r="F47" i="13"/>
  <c r="E47" i="13"/>
  <c r="D47" i="13"/>
  <c r="C47" i="13"/>
  <c r="L32" i="13"/>
  <c r="K32" i="13"/>
  <c r="J32" i="13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C32" i="13"/>
  <c r="F48" i="14"/>
  <c r="F51" i="14" s="1"/>
  <c r="F53" i="14" s="1"/>
  <c r="F56" i="14" s="1"/>
  <c r="F59" i="14" s="1"/>
  <c r="L47" i="14"/>
  <c r="K47" i="14"/>
  <c r="J47" i="14"/>
  <c r="I47" i="14"/>
  <c r="H47" i="14"/>
  <c r="G47" i="14"/>
  <c r="F47" i="14"/>
  <c r="E47" i="14"/>
  <c r="D47" i="14"/>
  <c r="C47" i="14"/>
  <c r="L32" i="14"/>
  <c r="K32" i="14"/>
  <c r="J32" i="14"/>
  <c r="I32" i="14"/>
  <c r="H32" i="14"/>
  <c r="H48" i="14" s="1"/>
  <c r="H51" i="14" s="1"/>
  <c r="H53" i="14" s="1"/>
  <c r="H56" i="14" s="1"/>
  <c r="H59" i="14" s="1"/>
  <c r="G32" i="14"/>
  <c r="F32" i="14"/>
  <c r="E32" i="14"/>
  <c r="E48" i="14" s="1"/>
  <c r="E51" i="14" s="1"/>
  <c r="E53" i="14" s="1"/>
  <c r="E56" i="14" s="1"/>
  <c r="E59" i="14" s="1"/>
  <c r="D32" i="14"/>
  <c r="C32" i="14"/>
  <c r="K53" i="15"/>
  <c r="K56" i="15" s="1"/>
  <c r="K59" i="15" s="1"/>
  <c r="L48" i="15"/>
  <c r="L51" i="15" s="1"/>
  <c r="L53" i="15" s="1"/>
  <c r="L56" i="15" s="1"/>
  <c r="L59" i="15" s="1"/>
  <c r="E48" i="15"/>
  <c r="E51" i="15" s="1"/>
  <c r="E53" i="15" s="1"/>
  <c r="E56" i="15" s="1"/>
  <c r="E59" i="15" s="1"/>
  <c r="L47" i="15"/>
  <c r="K47" i="15"/>
  <c r="J47" i="15"/>
  <c r="I47" i="15"/>
  <c r="H47" i="15"/>
  <c r="G47" i="15"/>
  <c r="G48" i="15" s="1"/>
  <c r="G51" i="15" s="1"/>
  <c r="G53" i="15" s="1"/>
  <c r="G56" i="15" s="1"/>
  <c r="G59" i="15" s="1"/>
  <c r="F47" i="15"/>
  <c r="F48" i="15" s="1"/>
  <c r="F51" i="15" s="1"/>
  <c r="F53" i="15" s="1"/>
  <c r="F56" i="15" s="1"/>
  <c r="F59" i="15" s="1"/>
  <c r="E47" i="15"/>
  <c r="D47" i="15"/>
  <c r="C47" i="15"/>
  <c r="L32" i="15"/>
  <c r="K32" i="15"/>
  <c r="K48" i="15" s="1"/>
  <c r="K51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F32" i="15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K48" i="16"/>
  <c r="K51" i="16" s="1"/>
  <c r="K53" i="16" s="1"/>
  <c r="K56" i="16" s="1"/>
  <c r="K59" i="16" s="1"/>
  <c r="C48" i="16"/>
  <c r="C51" i="16" s="1"/>
  <c r="C53" i="16" s="1"/>
  <c r="C56" i="16" s="1"/>
  <c r="C59" i="16" s="1"/>
  <c r="L47" i="16"/>
  <c r="K47" i="16"/>
  <c r="J47" i="16"/>
  <c r="I47" i="16"/>
  <c r="H47" i="16"/>
  <c r="G47" i="16"/>
  <c r="F47" i="16"/>
  <c r="E47" i="16"/>
  <c r="E48" i="16" s="1"/>
  <c r="E51" i="16" s="1"/>
  <c r="E53" i="16" s="1"/>
  <c r="E56" i="16" s="1"/>
  <c r="E59" i="16" s="1"/>
  <c r="D47" i="16"/>
  <c r="C47" i="16"/>
  <c r="L32" i="16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E32" i="16"/>
  <c r="D32" i="16"/>
  <c r="C32" i="16"/>
  <c r="K56" i="17"/>
  <c r="K59" i="17" s="1"/>
  <c r="L47" i="17"/>
  <c r="K47" i="17"/>
  <c r="K48" i="17" s="1"/>
  <c r="K51" i="17" s="1"/>
  <c r="K53" i="17" s="1"/>
  <c r="J47" i="17"/>
  <c r="I47" i="17"/>
  <c r="H47" i="17"/>
  <c r="G47" i="17"/>
  <c r="F47" i="17"/>
  <c r="E47" i="17"/>
  <c r="D47" i="17"/>
  <c r="C47" i="17"/>
  <c r="C48" i="17" s="1"/>
  <c r="C51" i="17" s="1"/>
  <c r="C53" i="17" s="1"/>
  <c r="C56" i="17" s="1"/>
  <c r="C59" i="17" s="1"/>
  <c r="L32" i="17"/>
  <c r="L48" i="17" s="1"/>
  <c r="L51" i="17" s="1"/>
  <c r="L53" i="17" s="1"/>
  <c r="L56" i="17" s="1"/>
  <c r="L59" i="17" s="1"/>
  <c r="K32" i="17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L47" i="18"/>
  <c r="K47" i="18"/>
  <c r="J47" i="18"/>
  <c r="I47" i="18"/>
  <c r="H47" i="18"/>
  <c r="G47" i="18"/>
  <c r="F47" i="18"/>
  <c r="E47" i="18"/>
  <c r="D47" i="18"/>
  <c r="C47" i="18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C32" i="18"/>
  <c r="C48" i="18" s="1"/>
  <c r="C51" i="18" s="1"/>
  <c r="C53" i="18" s="1"/>
  <c r="C56" i="18" s="1"/>
  <c r="C59" i="18" s="1"/>
  <c r="C51" i="19"/>
  <c r="C53" i="19" s="1"/>
  <c r="C56" i="19" s="1"/>
  <c r="C59" i="19" s="1"/>
  <c r="L48" i="19"/>
  <c r="L51" i="19" s="1"/>
  <c r="L53" i="19" s="1"/>
  <c r="L56" i="19" s="1"/>
  <c r="L59" i="19" s="1"/>
  <c r="D48" i="19"/>
  <c r="D51" i="19" s="1"/>
  <c r="D53" i="19" s="1"/>
  <c r="D56" i="19" s="1"/>
  <c r="D59" i="19" s="1"/>
  <c r="L47" i="19"/>
  <c r="K47" i="19"/>
  <c r="J47" i="19"/>
  <c r="I47" i="19"/>
  <c r="H47" i="19"/>
  <c r="G47" i="19"/>
  <c r="F47" i="19"/>
  <c r="E47" i="19"/>
  <c r="E48" i="19" s="1"/>
  <c r="E51" i="19" s="1"/>
  <c r="E53" i="19" s="1"/>
  <c r="E56" i="19" s="1"/>
  <c r="E59" i="19" s="1"/>
  <c r="D47" i="19"/>
  <c r="C47" i="19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F32" i="19"/>
  <c r="E32" i="19"/>
  <c r="D32" i="19"/>
  <c r="C32" i="19"/>
  <c r="C48" i="19" s="1"/>
  <c r="G53" i="20"/>
  <c r="G56" i="20" s="1"/>
  <c r="G59" i="20" s="1"/>
  <c r="F53" i="20"/>
  <c r="F56" i="20" s="1"/>
  <c r="F59" i="20" s="1"/>
  <c r="L47" i="20"/>
  <c r="K47" i="20"/>
  <c r="J47" i="20"/>
  <c r="I47" i="20"/>
  <c r="H47" i="20"/>
  <c r="G47" i="20"/>
  <c r="F47" i="20"/>
  <c r="E47" i="20"/>
  <c r="D47" i="20"/>
  <c r="C47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F32" i="20"/>
  <c r="F48" i="20" s="1"/>
  <c r="F51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I48" i="21"/>
  <c r="I51" i="21" s="1"/>
  <c r="I53" i="21" s="1"/>
  <c r="I56" i="21" s="1"/>
  <c r="I59" i="21" s="1"/>
  <c r="L47" i="21"/>
  <c r="K47" i="21"/>
  <c r="K48" i="21" s="1"/>
  <c r="K51" i="21" s="1"/>
  <c r="K53" i="21" s="1"/>
  <c r="K56" i="21" s="1"/>
  <c r="K59" i="21" s="1"/>
  <c r="J47" i="21"/>
  <c r="I47" i="21"/>
  <c r="H47" i="21"/>
  <c r="G47" i="21"/>
  <c r="F47" i="21"/>
  <c r="E47" i="21"/>
  <c r="D47" i="21"/>
  <c r="C47" i="21"/>
  <c r="C48" i="21" s="1"/>
  <c r="C51" i="21" s="1"/>
  <c r="C53" i="21" s="1"/>
  <c r="C56" i="21" s="1"/>
  <c r="C59" i="21" s="1"/>
  <c r="L32" i="21"/>
  <c r="K32" i="2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C32" i="21"/>
  <c r="F48" i="22"/>
  <c r="F51" i="22" s="1"/>
  <c r="F53" i="22" s="1"/>
  <c r="F56" i="22" s="1"/>
  <c r="F59" i="22" s="1"/>
  <c r="L47" i="22"/>
  <c r="K47" i="22"/>
  <c r="J47" i="22"/>
  <c r="I47" i="22"/>
  <c r="H47" i="22"/>
  <c r="G47" i="22"/>
  <c r="F47" i="22"/>
  <c r="E47" i="22"/>
  <c r="D47" i="22"/>
  <c r="C47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G32" i="22"/>
  <c r="G48" i="22" s="1"/>
  <c r="G51" i="22" s="1"/>
  <c r="G53" i="22" s="1"/>
  <c r="G56" i="22" s="1"/>
  <c r="G59" i="22" s="1"/>
  <c r="F32" i="22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L47" i="23"/>
  <c r="K47" i="23"/>
  <c r="J47" i="23"/>
  <c r="I47" i="23"/>
  <c r="H47" i="23"/>
  <c r="G47" i="23"/>
  <c r="F47" i="23"/>
  <c r="E47" i="23"/>
  <c r="D47" i="23"/>
  <c r="C47" i="23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H32" i="23"/>
  <c r="G32" i="23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4"/>
  <c r="C51" i="24" s="1"/>
  <c r="C53" i="24" s="1"/>
  <c r="C56" i="24" s="1"/>
  <c r="C59" i="24" s="1"/>
  <c r="L47" i="24"/>
  <c r="K47" i="24"/>
  <c r="J47" i="24"/>
  <c r="I47" i="24"/>
  <c r="H47" i="24"/>
  <c r="G47" i="24"/>
  <c r="F47" i="24"/>
  <c r="E47" i="24"/>
  <c r="E48" i="24" s="1"/>
  <c r="E51" i="24" s="1"/>
  <c r="E53" i="24" s="1"/>
  <c r="E56" i="24" s="1"/>
  <c r="E59" i="24" s="1"/>
  <c r="D47" i="24"/>
  <c r="C47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G32" i="24"/>
  <c r="G48" i="24" s="1"/>
  <c r="G51" i="24" s="1"/>
  <c r="G53" i="24" s="1"/>
  <c r="G56" i="24" s="1"/>
  <c r="G59" i="24" s="1"/>
  <c r="F32" i="24"/>
  <c r="E32" i="24"/>
  <c r="D32" i="24"/>
  <c r="D48" i="24" s="1"/>
  <c r="D51" i="24" s="1"/>
  <c r="D53" i="24" s="1"/>
  <c r="D56" i="24" s="1"/>
  <c r="D59" i="24" s="1"/>
  <c r="C32" i="24"/>
  <c r="E48" i="25"/>
  <c r="E51" i="25" s="1"/>
  <c r="E53" i="25" s="1"/>
  <c r="E56" i="25" s="1"/>
  <c r="E59" i="25" s="1"/>
  <c r="L47" i="25"/>
  <c r="K47" i="25"/>
  <c r="K48" i="25" s="1"/>
  <c r="K51" i="25" s="1"/>
  <c r="K53" i="25" s="1"/>
  <c r="K56" i="25" s="1"/>
  <c r="K59" i="25" s="1"/>
  <c r="J47" i="25"/>
  <c r="I47" i="25"/>
  <c r="H47" i="25"/>
  <c r="G47" i="25"/>
  <c r="F47" i="25"/>
  <c r="F48" i="25" s="1"/>
  <c r="F51" i="25" s="1"/>
  <c r="F53" i="25" s="1"/>
  <c r="F56" i="25" s="1"/>
  <c r="F59" i="25" s="1"/>
  <c r="E47" i="25"/>
  <c r="D47" i="25"/>
  <c r="C47" i="25"/>
  <c r="C48" i="25" s="1"/>
  <c r="C51" i="25" s="1"/>
  <c r="C53" i="25" s="1"/>
  <c r="C56" i="25" s="1"/>
  <c r="C59" i="25" s="1"/>
  <c r="L32" i="25"/>
  <c r="K32" i="25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E32" i="25"/>
  <c r="D32" i="25"/>
  <c r="D48" i="25" s="1"/>
  <c r="D51" i="25" s="1"/>
  <c r="D53" i="25" s="1"/>
  <c r="D56" i="25" s="1"/>
  <c r="D59" i="25" s="1"/>
  <c r="C32" i="25"/>
  <c r="G48" i="26"/>
  <c r="G51" i="26" s="1"/>
  <c r="G53" i="26" s="1"/>
  <c r="G56" i="26" s="1"/>
  <c r="G59" i="26" s="1"/>
  <c r="L47" i="26"/>
  <c r="K47" i="26"/>
  <c r="J47" i="26"/>
  <c r="I47" i="26"/>
  <c r="H47" i="26"/>
  <c r="G47" i="26"/>
  <c r="F47" i="26"/>
  <c r="F48" i="26" s="1"/>
  <c r="F51" i="26" s="1"/>
  <c r="F53" i="26" s="1"/>
  <c r="F56" i="26" s="1"/>
  <c r="F59" i="26" s="1"/>
  <c r="E47" i="26"/>
  <c r="D47" i="26"/>
  <c r="C47" i="26"/>
  <c r="L32" i="26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D48" i="27"/>
  <c r="D51" i="27" s="1"/>
  <c r="D53" i="27" s="1"/>
  <c r="D56" i="27" s="1"/>
  <c r="D59" i="27" s="1"/>
  <c r="L47" i="27"/>
  <c r="K47" i="27"/>
  <c r="J47" i="27"/>
  <c r="I47" i="27"/>
  <c r="H47" i="27"/>
  <c r="G47" i="27"/>
  <c r="F47" i="27"/>
  <c r="F48" i="27" s="1"/>
  <c r="F51" i="27" s="1"/>
  <c r="F53" i="27" s="1"/>
  <c r="F56" i="27" s="1"/>
  <c r="F59" i="27" s="1"/>
  <c r="E47" i="27"/>
  <c r="D47" i="27"/>
  <c r="C47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I32" i="27"/>
  <c r="H32" i="27"/>
  <c r="H48" i="27" s="1"/>
  <c r="H51" i="27" s="1"/>
  <c r="H53" i="27" s="1"/>
  <c r="H56" i="27" s="1"/>
  <c r="H59" i="27" s="1"/>
  <c r="G32" i="27"/>
  <c r="F32" i="27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L47" i="28"/>
  <c r="K47" i="28"/>
  <c r="J47" i="28"/>
  <c r="I47" i="28"/>
  <c r="H47" i="28"/>
  <c r="G47" i="28"/>
  <c r="F47" i="28"/>
  <c r="E47" i="28"/>
  <c r="E48" i="28" s="1"/>
  <c r="E51" i="28" s="1"/>
  <c r="E53" i="28" s="1"/>
  <c r="E56" i="28" s="1"/>
  <c r="E59" i="28" s="1"/>
  <c r="D47" i="28"/>
  <c r="C47" i="28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H32" i="28"/>
  <c r="G32" i="28"/>
  <c r="G48" i="28" s="1"/>
  <c r="G51" i="28" s="1"/>
  <c r="G53" i="28" s="1"/>
  <c r="G56" i="28" s="1"/>
  <c r="G59" i="28" s="1"/>
  <c r="F32" i="28"/>
  <c r="E32" i="28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L48" i="1"/>
  <c r="L51" i="1" s="1"/>
  <c r="L53" i="1" s="1"/>
  <c r="L56" i="1" s="1"/>
  <c r="L59" i="1" s="1"/>
  <c r="L47" i="1"/>
  <c r="K47" i="1"/>
  <c r="K48" i="1" s="1"/>
  <c r="K51" i="1" s="1"/>
  <c r="K53" i="1" s="1"/>
  <c r="K56" i="1" s="1"/>
  <c r="K59" i="1" s="1"/>
  <c r="J47" i="1"/>
  <c r="I47" i="1"/>
  <c r="H47" i="1"/>
  <c r="G47" i="1"/>
  <c r="F47" i="1"/>
  <c r="E47" i="1"/>
  <c r="D47" i="1"/>
  <c r="C47" i="1"/>
  <c r="L32" i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I48" i="22" l="1"/>
  <c r="I51" i="22" s="1"/>
  <c r="I53" i="22" s="1"/>
  <c r="I56" i="22" s="1"/>
  <c r="I59" i="22" s="1"/>
  <c r="I48" i="14"/>
  <c r="I51" i="14" s="1"/>
  <c r="I53" i="14" s="1"/>
  <c r="I56" i="14" s="1"/>
  <c r="I59" i="14" s="1"/>
  <c r="L48" i="12"/>
  <c r="L51" i="12" s="1"/>
  <c r="L53" i="12" s="1"/>
  <c r="L56" i="12" s="1"/>
  <c r="L59" i="12" s="1"/>
  <c r="F48" i="9"/>
  <c r="F51" i="9" s="1"/>
  <c r="F53" i="9" s="1"/>
  <c r="F56" i="9" s="1"/>
  <c r="F59" i="9" s="1"/>
  <c r="J48" i="7"/>
  <c r="J51" i="7" s="1"/>
  <c r="J53" i="7" s="1"/>
  <c r="J56" i="7" s="1"/>
  <c r="J59" i="7" s="1"/>
  <c r="D48" i="5"/>
  <c r="D51" i="5" s="1"/>
  <c r="D53" i="5" s="1"/>
  <c r="D56" i="5" s="1"/>
  <c r="D59" i="5" s="1"/>
  <c r="L48" i="5"/>
  <c r="L51" i="5" s="1"/>
  <c r="L53" i="5" s="1"/>
  <c r="L56" i="5" s="1"/>
  <c r="L59" i="5" s="1"/>
  <c r="J48" i="5"/>
  <c r="J51" i="5" s="1"/>
  <c r="J53" i="5" s="1"/>
  <c r="J56" i="5" s="1"/>
  <c r="J59" i="5" s="1"/>
  <c r="J48" i="3"/>
  <c r="J51" i="3" s="1"/>
  <c r="J53" i="3" s="1"/>
  <c r="J56" i="3" s="1"/>
  <c r="J59" i="3" s="1"/>
  <c r="G48" i="1"/>
  <c r="G51" i="1" s="1"/>
  <c r="G53" i="1" s="1"/>
  <c r="G56" i="1" s="1"/>
  <c r="G59" i="1" s="1"/>
  <c r="E48" i="1"/>
  <c r="E51" i="1" s="1"/>
  <c r="E53" i="1" s="1"/>
  <c r="E56" i="1" s="1"/>
  <c r="E59" i="1" s="1"/>
  <c r="H48" i="28"/>
  <c r="H51" i="28" s="1"/>
  <c r="H53" i="28" s="1"/>
  <c r="H56" i="28" s="1"/>
  <c r="H59" i="28" s="1"/>
  <c r="F48" i="28"/>
  <c r="F51" i="28" s="1"/>
  <c r="F53" i="28" s="1"/>
  <c r="F56" i="28" s="1"/>
  <c r="F59" i="28" s="1"/>
  <c r="I48" i="27"/>
  <c r="I51" i="27" s="1"/>
  <c r="I53" i="27" s="1"/>
  <c r="I56" i="27" s="1"/>
  <c r="I59" i="27" s="1"/>
  <c r="G48" i="27"/>
  <c r="G51" i="27" s="1"/>
  <c r="G53" i="27" s="1"/>
  <c r="G56" i="27" s="1"/>
  <c r="G59" i="27" s="1"/>
  <c r="E48" i="20"/>
  <c r="E51" i="20" s="1"/>
  <c r="E53" i="20" s="1"/>
  <c r="E56" i="20" s="1"/>
  <c r="E59" i="20" s="1"/>
  <c r="I48" i="18"/>
  <c r="I51" i="18" s="1"/>
  <c r="I53" i="18" s="1"/>
  <c r="I56" i="18" s="1"/>
  <c r="I59" i="18" s="1"/>
  <c r="C48" i="8"/>
  <c r="C51" i="8" s="1"/>
  <c r="C53" i="8" s="1"/>
  <c r="C56" i="8" s="1"/>
  <c r="C59" i="8" s="1"/>
  <c r="K48" i="8"/>
  <c r="K51" i="8" s="1"/>
  <c r="K53" i="8" s="1"/>
  <c r="K56" i="8" s="1"/>
  <c r="K59" i="8" s="1"/>
  <c r="G48" i="6"/>
  <c r="G51" i="6" s="1"/>
  <c r="G53" i="6" s="1"/>
  <c r="G56" i="6" s="1"/>
  <c r="G59" i="6" s="1"/>
  <c r="G48" i="2"/>
  <c r="G51" i="2" s="1"/>
  <c r="G53" i="2" s="1"/>
  <c r="G56" i="2" s="1"/>
  <c r="G59" i="2" s="1"/>
  <c r="H48" i="1"/>
  <c r="H51" i="1" s="1"/>
  <c r="H53" i="1" s="1"/>
  <c r="H56" i="1" s="1"/>
  <c r="H59" i="1" s="1"/>
  <c r="F48" i="1"/>
  <c r="F51" i="1" s="1"/>
  <c r="F53" i="1" s="1"/>
  <c r="F56" i="1" s="1"/>
  <c r="F59" i="1" s="1"/>
  <c r="I48" i="28"/>
  <c r="I51" i="28" s="1"/>
  <c r="I53" i="28" s="1"/>
  <c r="I56" i="28" s="1"/>
  <c r="I59" i="28" s="1"/>
  <c r="J48" i="27"/>
  <c r="J51" i="27" s="1"/>
  <c r="J53" i="27" s="1"/>
  <c r="J56" i="27" s="1"/>
  <c r="J59" i="27" s="1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H48" i="23"/>
  <c r="H51" i="23" s="1"/>
  <c r="H53" i="23" s="1"/>
  <c r="H56" i="23" s="1"/>
  <c r="H59" i="23" s="1"/>
  <c r="E48" i="22"/>
  <c r="E51" i="22" s="1"/>
  <c r="E53" i="22" s="1"/>
  <c r="E56" i="22" s="1"/>
  <c r="E59" i="22" s="1"/>
  <c r="H48" i="20"/>
  <c r="H51" i="20" s="1"/>
  <c r="H53" i="20" s="1"/>
  <c r="H56" i="20" s="1"/>
  <c r="H59" i="20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H48" i="12"/>
  <c r="H51" i="12" s="1"/>
  <c r="H53" i="12" s="1"/>
  <c r="H56" i="12" s="1"/>
  <c r="H59" i="12" s="1"/>
  <c r="E48" i="11"/>
  <c r="E51" i="11" s="1"/>
  <c r="E53" i="11" s="1"/>
  <c r="E56" i="11" s="1"/>
  <c r="E59" i="11" s="1"/>
  <c r="F48" i="8"/>
  <c r="F51" i="8" s="1"/>
  <c r="F53" i="8" s="1"/>
  <c r="F56" i="8" s="1"/>
  <c r="F59" i="8" s="1"/>
  <c r="J48" i="6"/>
  <c r="J51" i="6" s="1"/>
  <c r="J53" i="6" s="1"/>
  <c r="J56" i="6" s="1"/>
  <c r="J59" i="6" s="1"/>
  <c r="F48" i="5"/>
  <c r="F51" i="5" s="1"/>
  <c r="F53" i="5" s="1"/>
  <c r="F56" i="5" s="1"/>
  <c r="F59" i="5" s="1"/>
  <c r="J48" i="2"/>
  <c r="J51" i="2" s="1"/>
  <c r="J53" i="2" s="1"/>
  <c r="J56" i="2" s="1"/>
  <c r="J59" i="2" s="1"/>
  <c r="L48" i="26"/>
  <c r="L51" i="26" s="1"/>
  <c r="L53" i="26" s="1"/>
  <c r="L56" i="26" s="1"/>
  <c r="L59" i="26" s="1"/>
  <c r="L48" i="25"/>
  <c r="L51" i="25" s="1"/>
  <c r="L53" i="25" s="1"/>
  <c r="L56" i="25" s="1"/>
  <c r="L59" i="25" s="1"/>
  <c r="F48" i="24"/>
  <c r="F51" i="24" s="1"/>
  <c r="F53" i="24" s="1"/>
  <c r="F56" i="24" s="1"/>
  <c r="F59" i="24" s="1"/>
  <c r="I48" i="23"/>
  <c r="I51" i="23" s="1"/>
  <c r="I53" i="23" s="1"/>
  <c r="I56" i="23" s="1"/>
  <c r="I59" i="23" s="1"/>
  <c r="G48" i="23"/>
  <c r="G51" i="23" s="1"/>
  <c r="G53" i="23" s="1"/>
  <c r="G56" i="23" s="1"/>
  <c r="G59" i="23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I48" i="20"/>
  <c r="I51" i="20" s="1"/>
  <c r="I53" i="20" s="1"/>
  <c r="I56" i="20" s="1"/>
  <c r="I59" i="20" s="1"/>
  <c r="E48" i="18"/>
  <c r="E51" i="18" s="1"/>
  <c r="E53" i="18" s="1"/>
  <c r="E56" i="18" s="1"/>
  <c r="E59" i="18" s="1"/>
  <c r="F48" i="16"/>
  <c r="F51" i="16" s="1"/>
  <c r="F53" i="16" s="1"/>
  <c r="F56" i="16" s="1"/>
  <c r="F59" i="16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G48" i="8"/>
  <c r="G51" i="8" s="1"/>
  <c r="G53" i="8" s="1"/>
  <c r="G56" i="8" s="1"/>
  <c r="G59" i="8" s="1"/>
  <c r="C48" i="6"/>
  <c r="C51" i="6" s="1"/>
  <c r="C53" i="6" s="1"/>
  <c r="C56" i="6" s="1"/>
  <c r="C59" i="6" s="1"/>
  <c r="K48" i="6"/>
  <c r="K51" i="6" s="1"/>
  <c r="K53" i="6" s="1"/>
  <c r="K56" i="6" s="1"/>
  <c r="K59" i="6" s="1"/>
  <c r="E48" i="4"/>
  <c r="E51" i="4" s="1"/>
  <c r="E53" i="4" s="1"/>
  <c r="E56" i="4" s="1"/>
  <c r="E59" i="4" s="1"/>
  <c r="C48" i="4"/>
  <c r="C51" i="4" s="1"/>
  <c r="C53" i="4" s="1"/>
  <c r="C56" i="4" s="1"/>
  <c r="C59" i="4" s="1"/>
  <c r="K48" i="4"/>
  <c r="K51" i="4" s="1"/>
  <c r="K53" i="4" s="1"/>
  <c r="K56" i="4" s="1"/>
  <c r="K59" i="4" s="1"/>
  <c r="C48" i="2"/>
  <c r="C51" i="2" s="1"/>
  <c r="C53" i="2" s="1"/>
  <c r="C56" i="2" s="1"/>
  <c r="C59" i="2" s="1"/>
  <c r="K48" i="2"/>
  <c r="K51" i="2" s="1"/>
  <c r="K53" i="2" s="1"/>
  <c r="K56" i="2" s="1"/>
  <c r="K59" i="2" s="1"/>
  <c r="H48" i="24"/>
  <c r="H51" i="24" s="1"/>
  <c r="H53" i="24" s="1"/>
  <c r="H56" i="24" s="1"/>
  <c r="H59" i="24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H48" i="22"/>
  <c r="H51" i="22" s="1"/>
  <c r="H53" i="22" s="1"/>
  <c r="H56" i="22" s="1"/>
  <c r="H59" i="22" s="1"/>
  <c r="F48" i="21"/>
  <c r="F51" i="21" s="1"/>
  <c r="F53" i="21" s="1"/>
  <c r="F56" i="21" s="1"/>
  <c r="F59" i="21" s="1"/>
  <c r="H48" i="19"/>
  <c r="H51" i="19" s="1"/>
  <c r="H53" i="19" s="1"/>
  <c r="H56" i="19" s="1"/>
  <c r="H59" i="19" s="1"/>
  <c r="H48" i="16"/>
  <c r="H51" i="16" s="1"/>
  <c r="H53" i="16" s="1"/>
  <c r="H56" i="16" s="1"/>
  <c r="H59" i="16" s="1"/>
  <c r="I48" i="15"/>
  <c r="I51" i="15" s="1"/>
  <c r="I53" i="15" s="1"/>
  <c r="I56" i="15" s="1"/>
  <c r="I59" i="15" s="1"/>
  <c r="E48" i="13"/>
  <c r="E51" i="13" s="1"/>
  <c r="E53" i="13" s="1"/>
  <c r="E56" i="13" s="1"/>
  <c r="E59" i="13" s="1"/>
  <c r="H48" i="11"/>
  <c r="H51" i="11" s="1"/>
  <c r="H53" i="11" s="1"/>
  <c r="H56" i="11" s="1"/>
  <c r="H59" i="11" s="1"/>
  <c r="J48" i="10"/>
  <c r="J51" i="10" s="1"/>
  <c r="J53" i="10" s="1"/>
  <c r="J56" i="10" s="1"/>
  <c r="J59" i="10" s="1"/>
  <c r="C48" i="9"/>
  <c r="C51" i="9" s="1"/>
  <c r="C53" i="9" s="1"/>
  <c r="C56" i="9" s="1"/>
  <c r="C59" i="9" s="1"/>
  <c r="K48" i="9"/>
  <c r="K51" i="9" s="1"/>
  <c r="K53" i="9" s="1"/>
  <c r="K56" i="9" s="1"/>
  <c r="K59" i="9" s="1"/>
  <c r="G48" i="7"/>
  <c r="G51" i="7" s="1"/>
  <c r="G53" i="7" s="1"/>
  <c r="G56" i="7" s="1"/>
  <c r="G59" i="7" s="1"/>
  <c r="G48" i="4"/>
  <c r="G51" i="4" s="1"/>
  <c r="G53" i="4" s="1"/>
  <c r="G56" i="4" s="1"/>
  <c r="G59" i="4" s="1"/>
  <c r="G48" i="3"/>
  <c r="G51" i="3" s="1"/>
  <c r="G53" i="3" s="1"/>
  <c r="G56" i="3" s="1"/>
  <c r="G59" i="3" s="1"/>
  <c r="G48" i="19"/>
  <c r="G51" i="19" s="1"/>
  <c r="G53" i="19" s="1"/>
  <c r="G56" i="19" s="1"/>
  <c r="G59" i="19" s="1"/>
  <c r="J48" i="17"/>
  <c r="J51" i="17" s="1"/>
  <c r="J53" i="17" s="1"/>
  <c r="J56" i="17" s="1"/>
  <c r="J59" i="17" s="1"/>
  <c r="J48" i="9"/>
  <c r="J51" i="9" s="1"/>
  <c r="J53" i="9" s="1"/>
  <c r="J56" i="9" s="1"/>
  <c r="J59" i="9" s="1"/>
  <c r="F48" i="7"/>
  <c r="F51" i="7" s="1"/>
  <c r="F53" i="7" s="1"/>
  <c r="F56" i="7" s="1"/>
  <c r="F59" i="7" s="1"/>
  <c r="F48" i="3"/>
  <c r="F51" i="3" s="1"/>
  <c r="F53" i="3" s="1"/>
  <c r="F56" i="3" s="1"/>
  <c r="F59" i="3" s="1"/>
  <c r="G48" i="25"/>
  <c r="G51" i="25" s="1"/>
  <c r="G53" i="25" s="1"/>
  <c r="G56" i="25" s="1"/>
  <c r="G59" i="25" s="1"/>
  <c r="F48" i="19"/>
  <c r="F51" i="19" s="1"/>
  <c r="F53" i="19" s="1"/>
  <c r="F56" i="19" s="1"/>
  <c r="F59" i="19" s="1"/>
  <c r="J48" i="14"/>
  <c r="J51" i="14" s="1"/>
  <c r="J53" i="14" s="1"/>
  <c r="J56" i="14" s="1"/>
  <c r="J59" i="14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F48" i="12"/>
  <c r="F51" i="12" s="1"/>
  <c r="F53" i="12" s="1"/>
  <c r="F56" i="12" s="1"/>
  <c r="F59" i="12" s="1"/>
  <c r="G48" i="10"/>
  <c r="G51" i="10" s="1"/>
  <c r="G53" i="10" s="1"/>
  <c r="G56" i="10" s="1"/>
  <c r="G59" i="10" s="1"/>
  <c r="G48" i="14"/>
  <c r="G51" i="14" s="1"/>
  <c r="G53" i="14" s="1"/>
  <c r="G56" i="14" s="1"/>
  <c r="G59" i="14" s="1"/>
  <c r="I48" i="13"/>
  <c r="I51" i="13" s="1"/>
  <c r="I53" i="13" s="1"/>
  <c r="I56" i="13" s="1"/>
  <c r="I59" i="13" s="1"/>
  <c r="C48" i="12"/>
  <c r="C51" i="12" s="1"/>
  <c r="C53" i="12" s="1"/>
  <c r="C56" i="12" s="1"/>
  <c r="C59" i="12" s="1"/>
  <c r="K48" i="12"/>
  <c r="K51" i="12" s="1"/>
  <c r="K53" i="12" s="1"/>
  <c r="K56" i="12" s="1"/>
  <c r="K59" i="12" s="1"/>
</calcChain>
</file>

<file path=xl/sharedStrings.xml><?xml version="1.0" encoding="utf-8"?>
<sst xmlns="http://schemas.openxmlformats.org/spreadsheetml/2006/main" count="3948" uniqueCount="113">
  <si>
    <t>Limpopo: Greater Giyani (LIM331) - Table A4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</si>
  <si>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</si>
  <si>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</si>
  <si>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</si>
  <si>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</si>
  <si>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</si>
  <si>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</si>
  <si>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</si>
  <si>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</si>
  <si>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</si>
  <si>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</si>
  <si>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</si>
  <si>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</si>
  <si>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</si>
  <si>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</si>
  <si>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</si>
  <si>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</si>
  <si>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</si>
  <si>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</si>
  <si>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</si>
  <si>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</si>
  <si>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</si>
  <si>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</si>
  <si>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</si>
  <si>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</si>
  <si>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</si>
  <si>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</si>
  <si>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</si>
  <si>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</si>
  <si>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</si>
  <si>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</si>
  <si>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</si>
  <si>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</si>
  <si>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</si>
  <si>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</si>
  <si>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</si>
  <si>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</si>
  <si>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</si>
  <si>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</si>
  <si>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</si>
  <si>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</si>
  <si>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</si>
  <si>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</si>
  <si>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</si>
  <si>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</si>
  <si>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</si>
  <si>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</si>
  <si>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</si>
  <si>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</si>
  <si>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</si>
  <si>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</si>
  <si>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</si>
  <si>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</si>
  <si>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</si>
  <si>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</si>
  <si>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</si>
  <si>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</si>
  <si>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</si>
  <si>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</si>
  <si>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</si>
  <si>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</si>
  <si>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</si>
  <si>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</si>
  <si>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</si>
  <si>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</si>
  <si>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</si>
  <si>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</si>
  <si>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</si>
  <si>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</si>
  <si>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</si>
  <si>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</si>
  <si>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</si>
  <si>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</si>
  <si>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</si>
  <si>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</si>
  <si>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</si>
  <si>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</si>
  <si>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Limpopo: Greater Letaba (LIM332) - Table A4 Budgeted Financial Performance ( All ) for 4th Quarter ended 30 June 2024 (Figures Finalised as at 2024/07/29)</t>
  </si>
  <si>
    <t>Limpopo: Greater Tzaneen (LIM333) - Table A4 Budgeted Financial Performance ( All ) for 4th Quarter ended 30 June 2024 (Figures Finalised as at 2024/07/29)</t>
  </si>
  <si>
    <t>Limpopo: Ba-Phalaborwa (LIM334) - Table A4 Budgeted Financial Performance ( All ) for 4th Quarter ended 30 June 2024 (Figures Finalised as at 2024/07/29)</t>
  </si>
  <si>
    <t>Limpopo: Maruleng (LIM335) - Table A4 Budgeted Financial Performance ( All ) for 4th Quarter ended 30 June 2024 (Figures Finalised as at 2024/07/29)</t>
  </si>
  <si>
    <t>Limpopo: Mopani (DC33) - Table A4 Budgeted Financial Performance ( All ) for 4th Quarter ended 30 June 2024 (Figures Finalised as at 2024/07/29)</t>
  </si>
  <si>
    <t>Limpopo: Musina (LIM341) - Table A4 Budgeted Financial Performance ( All ) for 4th Quarter ended 30 June 2024 (Figures Finalised as at 2024/07/29)</t>
  </si>
  <si>
    <t>Limpopo: Thulamela (LIM343) - Table A4 Budgeted Financial Performance ( All ) for 4th Quarter ended 30 June 2024 (Figures Finalised as at 2024/07/29)</t>
  </si>
  <si>
    <t>Limpopo: Makhado (LIM344) - Table A4 Budgeted Financial Performance ( All ) for 4th Quarter ended 30 June 2024 (Figures Finalised as at 2024/07/29)</t>
  </si>
  <si>
    <t>Limpopo: Collins Chabane (LIM345) - Table A4 Budgeted Financial Performance ( All ) for 4th Quarter ended 30 June 2024 (Figures Finalised as at 2024/07/29)</t>
  </si>
  <si>
    <t>Limpopo: Vhembe (DC34) - Table A4 Budgeted Financial Performance ( All ) for 4th Quarter ended 30 June 2024 (Figures Finalised as at 2024/07/29)</t>
  </si>
  <si>
    <t>Limpopo: Blouberg (LIM351) - Table A4 Budgeted Financial Performance ( All ) for 4th Quarter ended 30 June 2024 (Figures Finalised as at 2024/07/29)</t>
  </si>
  <si>
    <t>Limpopo: Molemole (LIM353) - Table A4 Budgeted Financial Performance ( All ) for 4th Quarter ended 30 June 2024 (Figures Finalised as at 2024/07/29)</t>
  </si>
  <si>
    <t>Limpopo: Polokwane (LIM354) - Table A4 Budgeted Financial Performance ( All ) for 4th Quarter ended 30 June 2024 (Figures Finalised as at 2024/07/29)</t>
  </si>
  <si>
    <t>Limpopo: Lepelle-Nkumpi (LIM355) - Table A4 Budgeted Financial Performance ( All ) for 4th Quarter ended 30 June 2024 (Figures Finalised as at 2024/07/29)</t>
  </si>
  <si>
    <t>Limpopo: Capricorn (DC35) - Table A4 Budgeted Financial Performance ( All ) for 4th Quarter ended 30 June 2024 (Figures Finalised as at 2024/07/29)</t>
  </si>
  <si>
    <t>Limpopo: Thabazimbi (LIM361) - Table A4 Budgeted Financial Performance ( All ) for 4th Quarter ended 30 June 2024 (Figures Finalised as at 2024/07/29)</t>
  </si>
  <si>
    <t>Limpopo: Lephalale (LIM362) - Table A4 Budgeted Financial Performance ( All ) for 4th Quarter ended 30 June 2024 (Figures Finalised as at 2024/07/29)</t>
  </si>
  <si>
    <t>Limpopo: Bela Bela (LIM366) - Table A4 Budgeted Financial Performance ( All ) for 4th Quarter ended 30 June 2024 (Figures Finalised as at 2024/07/29)</t>
  </si>
  <si>
    <t>Limpopo: Mogalakwena (LIM367) - Table A4 Budgeted Financial Performance ( All ) for 4th Quarter ended 30 June 2024 (Figures Finalised as at 2024/07/29)</t>
  </si>
  <si>
    <t>Limpopo: Modimolle-Mookgopong (LIM368) - Table A4 Budgeted Financial Performance ( All ) for 4th Quarter ended 30 June 2024 (Figures Finalised as at 2024/07/29)</t>
  </si>
  <si>
    <t>Limpopo: Waterberg (DC36) - Table A4 Budgeted Financial Performance ( All ) for 4th Quarter ended 30 June 2024 (Figures Finalised as at 2024/07/29)</t>
  </si>
  <si>
    <t>Limpopo: Ephraim Mogale (LIM471) - Table A4 Budgeted Financial Performance ( All ) for 4th Quarter ended 30 June 2024 (Figures Finalised as at 2024/07/29)</t>
  </si>
  <si>
    <t>Limpopo: Elias Motsoaledi (LIM472) - Table A4 Budgeted Financial Performance ( All ) for 4th Quarter ended 30 June 2024 (Figures Finalised as at 2024/07/29)</t>
  </si>
  <si>
    <t>Limpopo: Makhuduthamaga (LIM473) - Table A4 Budgeted Financial Performance ( All ) for 4th Quarter ended 30 June 2024 (Figures Finalised as at 2024/07/29)</t>
  </si>
  <si>
    <t>Limpopo: Tubatse Fetakgomo (LIM476) - Table A4 Budgeted Financial Performance ( All ) for 4th Quarter ended 30 June 2024 (Figures Finalised as at 2024/07/29)</t>
  </si>
  <si>
    <t>Limpopo: Sekhukhune (DC47) - Table A4 Budgeted Financial Performance ( All ) for 4th Quarter ended 30 June 2024 (Figures Finalised as at 2024/07/29)</t>
  </si>
  <si>
    <t>Summary - Table A4 Budgeted Financial Performance ( All ) for 4th Quarter ended 30 June 2024 (Figures Finalised as at 2024/07/29)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</si>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</sst>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7620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3355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7803796</v>
      </c>
      <c r="D9" s="29">
        <v>7972320</v>
      </c>
      <c r="E9" s="30">
        <v>8276420</v>
      </c>
      <c r="F9" s="31">
        <v>9424350</v>
      </c>
      <c r="G9" s="29">
        <v>8746242</v>
      </c>
      <c r="H9" s="32">
        <v>8746242</v>
      </c>
      <c r="I9" s="30">
        <v>8753684</v>
      </c>
      <c r="J9" s="33">
        <v>9183556</v>
      </c>
      <c r="K9" s="29">
        <v>9605997</v>
      </c>
      <c r="L9" s="32">
        <v>10038268</v>
      </c>
    </row>
    <row r="10" spans="1:12" ht="13.5" x14ac:dyDescent="0.25">
      <c r="A10" s="28" t="s">
        <v>26</v>
      </c>
      <c r="B10" s="21" t="s">
        <v>19</v>
      </c>
      <c r="C10" s="29">
        <v>2641327</v>
      </c>
      <c r="D10" s="29">
        <v>1192571</v>
      </c>
      <c r="E10" s="30">
        <v>1702923</v>
      </c>
      <c r="F10" s="31">
        <v>3106574</v>
      </c>
      <c r="G10" s="29">
        <v>1801538</v>
      </c>
      <c r="H10" s="32">
        <v>1801538</v>
      </c>
      <c r="I10" s="30">
        <v>1432348</v>
      </c>
      <c r="J10" s="33">
        <v>2181895</v>
      </c>
      <c r="K10" s="29">
        <v>2438119</v>
      </c>
      <c r="L10" s="32">
        <v>2689974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316</v>
      </c>
      <c r="F11" s="31">
        <v>5896800</v>
      </c>
      <c r="G11" s="29">
        <v>1000000</v>
      </c>
      <c r="H11" s="32">
        <v>1000000</v>
      </c>
      <c r="I11" s="30">
        <v>0</v>
      </c>
      <c r="J11" s="33">
        <v>6000000</v>
      </c>
      <c r="K11" s="29">
        <v>6276000</v>
      </c>
      <c r="L11" s="32">
        <v>6558420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2465564</v>
      </c>
      <c r="D13" s="29">
        <v>2893718</v>
      </c>
      <c r="E13" s="30">
        <v>16245683</v>
      </c>
      <c r="F13" s="31">
        <v>3480370</v>
      </c>
      <c r="G13" s="29">
        <v>1443000</v>
      </c>
      <c r="H13" s="32">
        <v>1443000</v>
      </c>
      <c r="I13" s="30">
        <v>18420849</v>
      </c>
      <c r="J13" s="33">
        <v>1522365</v>
      </c>
      <c r="K13" s="29">
        <v>1592394</v>
      </c>
      <c r="L13" s="32">
        <v>1664052</v>
      </c>
    </row>
    <row r="14" spans="1:12" ht="13.5" x14ac:dyDescent="0.25">
      <c r="A14" s="28" t="s">
        <v>30</v>
      </c>
      <c r="B14" s="21" t="s">
        <v>19</v>
      </c>
      <c r="C14" s="29">
        <v>5844276</v>
      </c>
      <c r="D14" s="29">
        <v>8150056</v>
      </c>
      <c r="E14" s="30">
        <v>17351270</v>
      </c>
      <c r="F14" s="31">
        <v>12249957</v>
      </c>
      <c r="G14" s="29">
        <v>17819938</v>
      </c>
      <c r="H14" s="32">
        <v>17819938</v>
      </c>
      <c r="I14" s="30">
        <v>23836854</v>
      </c>
      <c r="J14" s="33">
        <v>27215640</v>
      </c>
      <c r="K14" s="29">
        <v>28467560</v>
      </c>
      <c r="L14" s="32">
        <v>29748600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126399</v>
      </c>
      <c r="D17" s="34">
        <v>103254</v>
      </c>
      <c r="E17" s="37">
        <v>445756</v>
      </c>
      <c r="F17" s="39">
        <v>695300</v>
      </c>
      <c r="G17" s="34">
        <v>165000</v>
      </c>
      <c r="H17" s="37">
        <v>165000</v>
      </c>
      <c r="I17" s="40">
        <v>212834</v>
      </c>
      <c r="J17" s="39">
        <v>710000</v>
      </c>
      <c r="K17" s="34">
        <v>732040</v>
      </c>
      <c r="L17" s="37">
        <v>754336</v>
      </c>
    </row>
    <row r="18" spans="1:12" ht="13.5" x14ac:dyDescent="0.25">
      <c r="A18" s="28" t="s">
        <v>34</v>
      </c>
      <c r="B18" s="21" t="s">
        <v>19</v>
      </c>
      <c r="C18" s="34">
        <v>5678161</v>
      </c>
      <c r="D18" s="34">
        <v>6662252</v>
      </c>
      <c r="E18" s="37">
        <v>7100487</v>
      </c>
      <c r="F18" s="39">
        <v>8350000</v>
      </c>
      <c r="G18" s="34">
        <v>8125000</v>
      </c>
      <c r="H18" s="37">
        <v>8125000</v>
      </c>
      <c r="I18" s="41">
        <v>-8474652</v>
      </c>
      <c r="J18" s="39">
        <v>8450000</v>
      </c>
      <c r="K18" s="34">
        <v>8734100</v>
      </c>
      <c r="L18" s="37">
        <v>9127135</v>
      </c>
    </row>
    <row r="19" spans="1:12" ht="13.5" x14ac:dyDescent="0.25">
      <c r="A19" s="28" t="s">
        <v>35</v>
      </c>
      <c r="B19" s="21" t="s">
        <v>19</v>
      </c>
      <c r="C19" s="34">
        <v>80519</v>
      </c>
      <c r="D19" s="34">
        <v>122920</v>
      </c>
      <c r="E19" s="37">
        <v>453522</v>
      </c>
      <c r="F19" s="39">
        <v>8300000</v>
      </c>
      <c r="G19" s="34">
        <v>2350000</v>
      </c>
      <c r="H19" s="37">
        <v>2350000</v>
      </c>
      <c r="I19" s="41">
        <v>2003343</v>
      </c>
      <c r="J19" s="39">
        <v>2600000</v>
      </c>
      <c r="K19" s="34">
        <v>2700000</v>
      </c>
      <c r="L19" s="37">
        <v>2800000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67515119</v>
      </c>
      <c r="D21" s="34">
        <v>67330570</v>
      </c>
      <c r="E21" s="37">
        <v>72851950</v>
      </c>
      <c r="F21" s="39">
        <v>79316562</v>
      </c>
      <c r="G21" s="34">
        <v>79920776</v>
      </c>
      <c r="H21" s="37">
        <v>79920776</v>
      </c>
      <c r="I21" s="41">
        <v>83621082</v>
      </c>
      <c r="J21" s="39">
        <v>84316418</v>
      </c>
      <c r="K21" s="34">
        <v>88194972</v>
      </c>
      <c r="L21" s="37">
        <v>92163747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31090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1625605</v>
      </c>
      <c r="D23" s="34">
        <v>1262056</v>
      </c>
      <c r="E23" s="37">
        <v>1164128</v>
      </c>
      <c r="F23" s="39">
        <v>365795</v>
      </c>
      <c r="G23" s="34">
        <v>105000</v>
      </c>
      <c r="H23" s="37">
        <v>105000</v>
      </c>
      <c r="I23" s="41">
        <v>42470</v>
      </c>
      <c r="J23" s="39">
        <v>355275</v>
      </c>
      <c r="K23" s="34">
        <v>367018</v>
      </c>
      <c r="L23" s="37">
        <v>379034</v>
      </c>
    </row>
    <row r="24" spans="1:12" ht="13.5" x14ac:dyDescent="0.25">
      <c r="A24" s="28" t="s">
        <v>40</v>
      </c>
      <c r="B24" s="21" t="s">
        <v>19</v>
      </c>
      <c r="C24" s="34">
        <v>84182</v>
      </c>
      <c r="D24" s="34">
        <v>62025</v>
      </c>
      <c r="E24" s="37">
        <v>67742</v>
      </c>
      <c r="F24" s="39">
        <v>100000</v>
      </c>
      <c r="G24" s="34">
        <v>60000</v>
      </c>
      <c r="H24" s="37">
        <v>60000</v>
      </c>
      <c r="I24" s="41">
        <v>71672</v>
      </c>
      <c r="J24" s="39">
        <v>120000</v>
      </c>
      <c r="K24" s="34">
        <v>130000</v>
      </c>
      <c r="L24" s="37">
        <v>140000</v>
      </c>
    </row>
    <row r="25" spans="1:12" ht="13.5" x14ac:dyDescent="0.25">
      <c r="A25" s="28" t="s">
        <v>41</v>
      </c>
      <c r="B25" s="21" t="s">
        <v>19</v>
      </c>
      <c r="C25" s="34">
        <v>386921580</v>
      </c>
      <c r="D25" s="34">
        <v>352183035</v>
      </c>
      <c r="E25" s="37">
        <v>396154959</v>
      </c>
      <c r="F25" s="39">
        <v>385968450</v>
      </c>
      <c r="G25" s="34">
        <v>393179567</v>
      </c>
      <c r="H25" s="37">
        <v>393179567</v>
      </c>
      <c r="I25" s="41">
        <v>110397742</v>
      </c>
      <c r="J25" s="39">
        <v>410474150</v>
      </c>
      <c r="K25" s="34">
        <v>404487200</v>
      </c>
      <c r="L25" s="37">
        <v>387700200</v>
      </c>
    </row>
    <row r="26" spans="1:12" ht="13.5" x14ac:dyDescent="0.25">
      <c r="A26" s="28" t="s">
        <v>28</v>
      </c>
      <c r="B26" s="21" t="s">
        <v>19</v>
      </c>
      <c r="C26" s="34">
        <v>21937628</v>
      </c>
      <c r="D26" s="34">
        <v>26411594</v>
      </c>
      <c r="E26" s="37">
        <v>32418395</v>
      </c>
      <c r="F26" s="39">
        <v>22570417</v>
      </c>
      <c r="G26" s="34">
        <v>22570417</v>
      </c>
      <c r="H26" s="37">
        <v>22570417</v>
      </c>
      <c r="I26" s="41">
        <v>40781097</v>
      </c>
      <c r="J26" s="39">
        <v>23811790</v>
      </c>
      <c r="K26" s="34">
        <v>24907132</v>
      </c>
      <c r="L26" s="37">
        <v>26027953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-5918105</v>
      </c>
      <c r="D30" s="34">
        <v>4824452</v>
      </c>
      <c r="E30" s="37">
        <v>-4035071</v>
      </c>
      <c r="F30" s="38">
        <v>0</v>
      </c>
      <c r="G30" s="34">
        <v>0</v>
      </c>
      <c r="H30" s="37">
        <v>0</v>
      </c>
      <c r="I30" s="41">
        <v>14491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496817026</v>
      </c>
      <c r="D32" s="52">
        <f t="shared" ref="D32:L32" si="0">SUM(D6:D19)+SUM(D21:D31)</f>
        <v>479201913</v>
      </c>
      <c r="E32" s="53">
        <f t="shared" si="0"/>
        <v>550198480</v>
      </c>
      <c r="F32" s="54">
        <f t="shared" si="0"/>
        <v>539824575</v>
      </c>
      <c r="G32" s="52">
        <f t="shared" si="0"/>
        <v>537286478</v>
      </c>
      <c r="H32" s="55">
        <f t="shared" si="0"/>
        <v>537286478</v>
      </c>
      <c r="I32" s="56">
        <f t="shared" si="0"/>
        <v>281113814</v>
      </c>
      <c r="J32" s="57">
        <f t="shared" si="0"/>
        <v>576941089</v>
      </c>
      <c r="K32" s="52">
        <f t="shared" si="0"/>
        <v>578632532</v>
      </c>
      <c r="L32" s="53">
        <f t="shared" si="0"/>
        <v>569791719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146466701</v>
      </c>
      <c r="D34" s="34">
        <v>152355222</v>
      </c>
      <c r="E34" s="37">
        <v>161581769</v>
      </c>
      <c r="F34" s="38">
        <v>200327289</v>
      </c>
      <c r="G34" s="34">
        <v>178495308</v>
      </c>
      <c r="H34" s="40">
        <v>178495308</v>
      </c>
      <c r="I34" s="41">
        <v>170687116</v>
      </c>
      <c r="J34" s="39">
        <v>203647361</v>
      </c>
      <c r="K34" s="34">
        <v>209377982</v>
      </c>
      <c r="L34" s="37">
        <v>218647741</v>
      </c>
    </row>
    <row r="35" spans="1:12" ht="13.5" x14ac:dyDescent="0.25">
      <c r="A35" s="28" t="s">
        <v>49</v>
      </c>
      <c r="B35" s="21" t="s">
        <v>19</v>
      </c>
      <c r="C35" s="34">
        <v>23581098</v>
      </c>
      <c r="D35" s="34">
        <v>23870870</v>
      </c>
      <c r="E35" s="37">
        <v>25184214</v>
      </c>
      <c r="F35" s="38">
        <v>24915963</v>
      </c>
      <c r="G35" s="34">
        <v>25884751</v>
      </c>
      <c r="H35" s="40">
        <v>25884751</v>
      </c>
      <c r="I35" s="41">
        <v>26220165</v>
      </c>
      <c r="J35" s="39">
        <v>25799710</v>
      </c>
      <c r="K35" s="34">
        <v>26986497</v>
      </c>
      <c r="L35" s="37">
        <v>28200890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7703218</v>
      </c>
      <c r="D37" s="34">
        <v>7364171</v>
      </c>
      <c r="E37" s="37">
        <v>8099810</v>
      </c>
      <c r="F37" s="39">
        <v>13150000</v>
      </c>
      <c r="G37" s="34">
        <v>12800000</v>
      </c>
      <c r="H37" s="37">
        <v>12800000</v>
      </c>
      <c r="I37" s="41">
        <v>5960481</v>
      </c>
      <c r="J37" s="39">
        <v>14350000</v>
      </c>
      <c r="K37" s="34">
        <v>15720000</v>
      </c>
      <c r="L37" s="37">
        <v>17500000</v>
      </c>
    </row>
    <row r="38" spans="1:12" ht="13.5" x14ac:dyDescent="0.25">
      <c r="A38" s="28" t="s">
        <v>53</v>
      </c>
      <c r="B38" s="21" t="s">
        <v>54</v>
      </c>
      <c r="C38" s="34">
        <v>45369906</v>
      </c>
      <c r="D38" s="34">
        <v>14419155</v>
      </c>
      <c r="E38" s="37">
        <v>104225876</v>
      </c>
      <c r="F38" s="38">
        <v>29000000</v>
      </c>
      <c r="G38" s="34">
        <v>122278267</v>
      </c>
      <c r="H38" s="40">
        <v>122278267</v>
      </c>
      <c r="I38" s="41">
        <v>0</v>
      </c>
      <c r="J38" s="39">
        <v>125000000</v>
      </c>
      <c r="K38" s="34">
        <v>130000000</v>
      </c>
      <c r="L38" s="37">
        <v>135000000</v>
      </c>
    </row>
    <row r="39" spans="1:12" ht="13.5" x14ac:dyDescent="0.25">
      <c r="A39" s="28" t="s">
        <v>55</v>
      </c>
      <c r="B39" s="21" t="s">
        <v>19</v>
      </c>
      <c r="C39" s="34">
        <v>97084412</v>
      </c>
      <c r="D39" s="34">
        <v>102071932</v>
      </c>
      <c r="E39" s="37">
        <v>92773208</v>
      </c>
      <c r="F39" s="39">
        <v>95000000</v>
      </c>
      <c r="G39" s="34">
        <v>96000000</v>
      </c>
      <c r="H39" s="37">
        <v>96000000</v>
      </c>
      <c r="I39" s="41">
        <v>98982670</v>
      </c>
      <c r="J39" s="39">
        <v>104000000</v>
      </c>
      <c r="K39" s="34">
        <v>104000000</v>
      </c>
      <c r="L39" s="37">
        <v>104000000</v>
      </c>
    </row>
    <row r="40" spans="1:12" ht="13.5" x14ac:dyDescent="0.25">
      <c r="A40" s="28" t="s">
        <v>28</v>
      </c>
      <c r="B40" s="21" t="s">
        <v>19</v>
      </c>
      <c r="C40" s="34">
        <v>3941143</v>
      </c>
      <c r="D40" s="34">
        <v>6670136</v>
      </c>
      <c r="E40" s="37">
        <v>4568091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47854197</v>
      </c>
      <c r="D41" s="34">
        <v>87869334</v>
      </c>
      <c r="E41" s="37">
        <v>87453728</v>
      </c>
      <c r="F41" s="38">
        <v>106316500</v>
      </c>
      <c r="G41" s="34">
        <v>111132016</v>
      </c>
      <c r="H41" s="40">
        <v>111132016</v>
      </c>
      <c r="I41" s="41">
        <v>84419252</v>
      </c>
      <c r="J41" s="39">
        <v>139315500</v>
      </c>
      <c r="K41" s="34">
        <v>137854000</v>
      </c>
      <c r="L41" s="37">
        <v>144558450</v>
      </c>
    </row>
    <row r="42" spans="1:12" ht="13.5" x14ac:dyDescent="0.25">
      <c r="A42" s="28" t="s">
        <v>57</v>
      </c>
      <c r="B42" s="21" t="s">
        <v>19</v>
      </c>
      <c r="C42" s="34">
        <v>955000</v>
      </c>
      <c r="D42" s="34">
        <v>600000</v>
      </c>
      <c r="E42" s="37">
        <v>1660000</v>
      </c>
      <c r="F42" s="39">
        <v>1500000</v>
      </c>
      <c r="G42" s="34">
        <v>1500000</v>
      </c>
      <c r="H42" s="37">
        <v>1500000</v>
      </c>
      <c r="I42" s="41">
        <v>1500000</v>
      </c>
      <c r="J42" s="39">
        <v>1600000</v>
      </c>
      <c r="K42" s="34">
        <v>1700000</v>
      </c>
      <c r="L42" s="37">
        <v>1700000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19881203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44940846</v>
      </c>
      <c r="D44" s="34">
        <v>51606632</v>
      </c>
      <c r="E44" s="37">
        <v>57053408</v>
      </c>
      <c r="F44" s="39">
        <v>78133832</v>
      </c>
      <c r="G44" s="34">
        <v>85673549</v>
      </c>
      <c r="H44" s="37">
        <v>85673549</v>
      </c>
      <c r="I44" s="41">
        <v>75062346</v>
      </c>
      <c r="J44" s="39">
        <v>97357682</v>
      </c>
      <c r="K44" s="34">
        <v>103461246</v>
      </c>
      <c r="L44" s="37">
        <v>106689648</v>
      </c>
    </row>
    <row r="45" spans="1:12" ht="13.5" x14ac:dyDescent="0.25">
      <c r="A45" s="28" t="s">
        <v>60</v>
      </c>
      <c r="B45" s="21" t="s">
        <v>19</v>
      </c>
      <c r="C45" s="34">
        <v>7377632</v>
      </c>
      <c r="D45" s="34">
        <v>14382332</v>
      </c>
      <c r="E45" s="37">
        <v>4205555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76799</v>
      </c>
      <c r="D46" s="34">
        <v>-2761564</v>
      </c>
      <c r="E46" s="37">
        <v>-4453605</v>
      </c>
      <c r="F46" s="39">
        <v>0</v>
      </c>
      <c r="G46" s="34">
        <v>0</v>
      </c>
      <c r="H46" s="37">
        <v>0</v>
      </c>
      <c r="I46" s="41">
        <v>15133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425350952</v>
      </c>
      <c r="D47" s="52">
        <f t="shared" ref="D47:L47" si="1">SUM(D34:D46)</f>
        <v>458448220</v>
      </c>
      <c r="E47" s="53">
        <f t="shared" si="1"/>
        <v>562233257</v>
      </c>
      <c r="F47" s="54">
        <f t="shared" si="1"/>
        <v>548343584</v>
      </c>
      <c r="G47" s="52">
        <f t="shared" si="1"/>
        <v>633763891</v>
      </c>
      <c r="H47" s="53">
        <f t="shared" si="1"/>
        <v>633763891</v>
      </c>
      <c r="I47" s="56">
        <f t="shared" si="1"/>
        <v>462847163</v>
      </c>
      <c r="J47" s="57">
        <f t="shared" si="1"/>
        <v>711070253</v>
      </c>
      <c r="K47" s="52">
        <f t="shared" si="1"/>
        <v>729099725</v>
      </c>
      <c r="L47" s="53">
        <f t="shared" si="1"/>
        <v>756296729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71466074</v>
      </c>
      <c r="D48" s="61">
        <f t="shared" si="2"/>
        <v>20753693</v>
      </c>
      <c r="E48" s="62">
        <f t="shared" si="2"/>
        <v>-12034777</v>
      </c>
      <c r="F48" s="63">
        <f t="shared" si="2"/>
        <v>-8519009</v>
      </c>
      <c r="G48" s="61">
        <f t="shared" si="2"/>
        <v>-96477413</v>
      </c>
      <c r="H48" s="62">
        <f t="shared" si="2"/>
        <v>-96477413</v>
      </c>
      <c r="I48" s="64">
        <f t="shared" si="2"/>
        <v>-181733349</v>
      </c>
      <c r="J48" s="65">
        <f t="shared" si="2"/>
        <v>-134129164</v>
      </c>
      <c r="K48" s="61">
        <f t="shared" si="2"/>
        <v>-150467193</v>
      </c>
      <c r="L48" s="62">
        <f t="shared" si="2"/>
        <v>-186505010</v>
      </c>
    </row>
    <row r="49" spans="1:12" ht="25.5" x14ac:dyDescent="0.25">
      <c r="A49" s="66" t="s">
        <v>64</v>
      </c>
      <c r="B49" s="21" t="s">
        <v>65</v>
      </c>
      <c r="C49" s="34">
        <v>71567000</v>
      </c>
      <c r="D49" s="34">
        <v>55157907</v>
      </c>
      <c r="E49" s="37">
        <v>75449331</v>
      </c>
      <c r="F49" s="39">
        <v>100932550</v>
      </c>
      <c r="G49" s="34">
        <v>96682433</v>
      </c>
      <c r="H49" s="37">
        <v>96682433</v>
      </c>
      <c r="I49" s="41">
        <v>90290771</v>
      </c>
      <c r="J49" s="39">
        <v>85633850</v>
      </c>
      <c r="K49" s="34">
        <v>88892800</v>
      </c>
      <c r="L49" s="37">
        <v>96010800</v>
      </c>
    </row>
    <row r="50" spans="1:12" ht="13.5" x14ac:dyDescent="0.25">
      <c r="A50" s="66" t="s">
        <v>66</v>
      </c>
      <c r="B50" s="21" t="s">
        <v>65</v>
      </c>
      <c r="C50" s="34">
        <v>6038305</v>
      </c>
      <c r="D50" s="34">
        <v>0</v>
      </c>
      <c r="E50" s="37">
        <v>13871397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149071379</v>
      </c>
      <c r="D51" s="68">
        <f t="shared" si="3"/>
        <v>75911600</v>
      </c>
      <c r="E51" s="69">
        <f t="shared" si="3"/>
        <v>77285951</v>
      </c>
      <c r="F51" s="70">
        <f t="shared" si="3"/>
        <v>92413541</v>
      </c>
      <c r="G51" s="68">
        <f t="shared" si="3"/>
        <v>205020</v>
      </c>
      <c r="H51" s="69">
        <f t="shared" si="3"/>
        <v>205020</v>
      </c>
      <c r="I51" s="71">
        <f t="shared" si="3"/>
        <v>-91442578</v>
      </c>
      <c r="J51" s="72">
        <f t="shared" si="3"/>
        <v>-48495314</v>
      </c>
      <c r="K51" s="68">
        <f t="shared" si="3"/>
        <v>-61574393</v>
      </c>
      <c r="L51" s="69">
        <f t="shared" si="3"/>
        <v>-90494210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149071379</v>
      </c>
      <c r="D53" s="79">
        <f t="shared" ref="D53:L53" si="4">+D51-D52</f>
        <v>75911600</v>
      </c>
      <c r="E53" s="80">
        <f t="shared" si="4"/>
        <v>77285951</v>
      </c>
      <c r="F53" s="81">
        <f t="shared" si="4"/>
        <v>92413541</v>
      </c>
      <c r="G53" s="79">
        <f t="shared" si="4"/>
        <v>205020</v>
      </c>
      <c r="H53" s="80">
        <f t="shared" si="4"/>
        <v>205020</v>
      </c>
      <c r="I53" s="82">
        <f t="shared" si="4"/>
        <v>-91442578</v>
      </c>
      <c r="J53" s="83">
        <f t="shared" si="4"/>
        <v>-48495314</v>
      </c>
      <c r="K53" s="79">
        <f t="shared" si="4"/>
        <v>-61574393</v>
      </c>
      <c r="L53" s="80">
        <f t="shared" si="4"/>
        <v>-90494210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149071379</v>
      </c>
      <c r="D56" s="68">
        <f t="shared" ref="D56:L56" si="5">SUM(D53:D55)</f>
        <v>75911600</v>
      </c>
      <c r="E56" s="69">
        <f t="shared" si="5"/>
        <v>77285951</v>
      </c>
      <c r="F56" s="70">
        <f t="shared" si="5"/>
        <v>92413541</v>
      </c>
      <c r="G56" s="68">
        <f t="shared" si="5"/>
        <v>205020</v>
      </c>
      <c r="H56" s="69">
        <f t="shared" si="5"/>
        <v>205020</v>
      </c>
      <c r="I56" s="71">
        <f t="shared" si="5"/>
        <v>-91442578</v>
      </c>
      <c r="J56" s="72">
        <f t="shared" si="5"/>
        <v>-48495314</v>
      </c>
      <c r="K56" s="68">
        <f t="shared" si="5"/>
        <v>-61574393</v>
      </c>
      <c r="L56" s="69">
        <f t="shared" si="5"/>
        <v>-90494210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1797113</v>
      </c>
      <c r="D58" s="73">
        <v>828674</v>
      </c>
      <c r="E58" s="74">
        <v>650644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150868492</v>
      </c>
      <c r="D59" s="87">
        <f t="shared" ref="D59:L59" si="6">SUM(D56:D58)</f>
        <v>76740274</v>
      </c>
      <c r="E59" s="88">
        <f t="shared" si="6"/>
        <v>77936595</v>
      </c>
      <c r="F59" s="89">
        <f t="shared" si="6"/>
        <v>92413541</v>
      </c>
      <c r="G59" s="87">
        <f t="shared" si="6"/>
        <v>205020</v>
      </c>
      <c r="H59" s="90">
        <f t="shared" si="6"/>
        <v>205020</v>
      </c>
      <c r="I59" s="91">
        <f t="shared" si="6"/>
        <v>-91442578</v>
      </c>
      <c r="J59" s="92">
        <f t="shared" si="6"/>
        <v>-48495314</v>
      </c>
      <c r="K59" s="87">
        <f t="shared" si="6"/>
        <v>-61574393</v>
      </c>
      <c r="L59" s="88">
        <f t="shared" si="6"/>
        <v>-90494210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12376035</v>
      </c>
      <c r="D6" s="29">
        <v>18406495</v>
      </c>
      <c r="E6" s="30">
        <v>17098572</v>
      </c>
      <c r="F6" s="31">
        <v>22396241</v>
      </c>
      <c r="G6" s="29">
        <v>24396241</v>
      </c>
      <c r="H6" s="32">
        <v>24396241</v>
      </c>
      <c r="I6" s="30">
        <v>26066004</v>
      </c>
      <c r="J6" s="33">
        <v>28080072</v>
      </c>
      <c r="K6" s="29">
        <v>32488646</v>
      </c>
      <c r="L6" s="32">
        <v>37589364</v>
      </c>
    </row>
    <row r="7" spans="1:12" ht="13.5" x14ac:dyDescent="0.25">
      <c r="A7" s="28" t="s">
        <v>23</v>
      </c>
      <c r="B7" s="21" t="s">
        <v>22</v>
      </c>
      <c r="C7" s="29">
        <v>3450</v>
      </c>
      <c r="D7" s="29">
        <v>0</v>
      </c>
      <c r="E7" s="30">
        <v>5099</v>
      </c>
      <c r="F7" s="31">
        <v>0</v>
      </c>
      <c r="G7" s="29">
        <v>0</v>
      </c>
      <c r="H7" s="32">
        <v>0</v>
      </c>
      <c r="I7" s="30">
        <v>646078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682</v>
      </c>
      <c r="D8" s="29">
        <v>0</v>
      </c>
      <c r="E8" s="30">
        <v>1802</v>
      </c>
      <c r="F8" s="31">
        <v>0</v>
      </c>
      <c r="G8" s="29">
        <v>0</v>
      </c>
      <c r="H8" s="32">
        <v>0</v>
      </c>
      <c r="I8" s="30">
        <v>984843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4793716</v>
      </c>
      <c r="D9" s="29">
        <v>5082677</v>
      </c>
      <c r="E9" s="30">
        <v>5936005</v>
      </c>
      <c r="F9" s="31">
        <v>6058856</v>
      </c>
      <c r="G9" s="29">
        <v>6058856</v>
      </c>
      <c r="H9" s="32">
        <v>6058856</v>
      </c>
      <c r="I9" s="30">
        <v>5709906</v>
      </c>
      <c r="J9" s="33">
        <v>6355741</v>
      </c>
      <c r="K9" s="29">
        <v>6648105</v>
      </c>
      <c r="L9" s="32">
        <v>6953917</v>
      </c>
    </row>
    <row r="10" spans="1:12" ht="13.5" x14ac:dyDescent="0.25">
      <c r="A10" s="28" t="s">
        <v>26</v>
      </c>
      <c r="B10" s="21" t="s">
        <v>19</v>
      </c>
      <c r="C10" s="29">
        <v>870117</v>
      </c>
      <c r="D10" s="29">
        <v>676672</v>
      </c>
      <c r="E10" s="30">
        <v>1211980</v>
      </c>
      <c r="F10" s="31">
        <v>1507993</v>
      </c>
      <c r="G10" s="29">
        <v>2007993</v>
      </c>
      <c r="H10" s="32">
        <v>2007993</v>
      </c>
      <c r="I10" s="30">
        <v>1155402</v>
      </c>
      <c r="J10" s="33">
        <v>2106386</v>
      </c>
      <c r="K10" s="29">
        <v>2203280</v>
      </c>
      <c r="L10" s="32">
        <v>2304627</v>
      </c>
    </row>
    <row r="11" spans="1:12" ht="13.5" x14ac:dyDescent="0.25">
      <c r="A11" s="28" t="s">
        <v>27</v>
      </c>
      <c r="B11" s="21" t="s">
        <v>19</v>
      </c>
      <c r="C11" s="29">
        <v>3398150</v>
      </c>
      <c r="D11" s="29">
        <v>3207458</v>
      </c>
      <c r="E11" s="30">
        <v>3400550</v>
      </c>
      <c r="F11" s="31">
        <v>3367816</v>
      </c>
      <c r="G11" s="29">
        <v>3367816</v>
      </c>
      <c r="H11" s="32">
        <v>3367816</v>
      </c>
      <c r="I11" s="30">
        <v>2911552</v>
      </c>
      <c r="J11" s="33">
        <v>3532839</v>
      </c>
      <c r="K11" s="29">
        <v>3695350</v>
      </c>
      <c r="L11" s="32">
        <v>3865336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4238870</v>
      </c>
      <c r="D13" s="29">
        <v>3268841</v>
      </c>
      <c r="E13" s="30">
        <v>5070313</v>
      </c>
      <c r="F13" s="31">
        <v>3750757</v>
      </c>
      <c r="G13" s="29">
        <v>3750757</v>
      </c>
      <c r="H13" s="32">
        <v>3750757</v>
      </c>
      <c r="I13" s="30">
        <v>3146555</v>
      </c>
      <c r="J13" s="33">
        <v>3934544</v>
      </c>
      <c r="K13" s="29">
        <v>4115533</v>
      </c>
      <c r="L13" s="32">
        <v>4304848</v>
      </c>
    </row>
    <row r="14" spans="1:12" ht="13.5" x14ac:dyDescent="0.25">
      <c r="A14" s="28" t="s">
        <v>30</v>
      </c>
      <c r="B14" s="21" t="s">
        <v>19</v>
      </c>
      <c r="C14" s="29">
        <v>1828958</v>
      </c>
      <c r="D14" s="29">
        <v>1200751</v>
      </c>
      <c r="E14" s="30">
        <v>2117198</v>
      </c>
      <c r="F14" s="31">
        <v>1377020</v>
      </c>
      <c r="G14" s="29">
        <v>4183500</v>
      </c>
      <c r="H14" s="32">
        <v>4183500</v>
      </c>
      <c r="I14" s="30">
        <v>4678872</v>
      </c>
      <c r="J14" s="33">
        <v>4888492</v>
      </c>
      <c r="K14" s="29">
        <v>5113362</v>
      </c>
      <c r="L14" s="32">
        <v>5348577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225821</v>
      </c>
      <c r="D17" s="34">
        <v>122507</v>
      </c>
      <c r="E17" s="37">
        <v>222761</v>
      </c>
      <c r="F17" s="39">
        <v>249207</v>
      </c>
      <c r="G17" s="34">
        <v>249207</v>
      </c>
      <c r="H17" s="37">
        <v>249207</v>
      </c>
      <c r="I17" s="40">
        <v>196606</v>
      </c>
      <c r="J17" s="39">
        <v>261418</v>
      </c>
      <c r="K17" s="34">
        <v>273443</v>
      </c>
      <c r="L17" s="37">
        <v>286021</v>
      </c>
    </row>
    <row r="18" spans="1:12" ht="13.5" x14ac:dyDescent="0.25">
      <c r="A18" s="28" t="s">
        <v>34</v>
      </c>
      <c r="B18" s="21" t="s">
        <v>19</v>
      </c>
      <c r="C18" s="34">
        <v>16543510</v>
      </c>
      <c r="D18" s="34">
        <v>16756581</v>
      </c>
      <c r="E18" s="37">
        <v>17316878</v>
      </c>
      <c r="F18" s="39">
        <v>21523315</v>
      </c>
      <c r="G18" s="34">
        <v>22523315</v>
      </c>
      <c r="H18" s="37">
        <v>22523315</v>
      </c>
      <c r="I18" s="41">
        <v>19040877</v>
      </c>
      <c r="J18" s="39">
        <v>23626958</v>
      </c>
      <c r="K18" s="34">
        <v>24713797</v>
      </c>
      <c r="L18" s="37">
        <v>25850632</v>
      </c>
    </row>
    <row r="19" spans="1:12" ht="13.5" x14ac:dyDescent="0.25">
      <c r="A19" s="28" t="s">
        <v>35</v>
      </c>
      <c r="B19" s="21" t="s">
        <v>19</v>
      </c>
      <c r="C19" s="34">
        <v>1665963</v>
      </c>
      <c r="D19" s="34">
        <v>-5837</v>
      </c>
      <c r="E19" s="37">
        <v>994813</v>
      </c>
      <c r="F19" s="39">
        <v>320742</v>
      </c>
      <c r="G19" s="34">
        <v>320742</v>
      </c>
      <c r="H19" s="37">
        <v>320742</v>
      </c>
      <c r="I19" s="41">
        <v>1662083</v>
      </c>
      <c r="J19" s="39">
        <v>336458</v>
      </c>
      <c r="K19" s="34">
        <v>351935</v>
      </c>
      <c r="L19" s="37">
        <v>368125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13830618</v>
      </c>
      <c r="D21" s="34">
        <v>12831676</v>
      </c>
      <c r="E21" s="37">
        <v>13342129</v>
      </c>
      <c r="F21" s="39">
        <v>13517109</v>
      </c>
      <c r="G21" s="34">
        <v>20517109</v>
      </c>
      <c r="H21" s="37">
        <v>20517109</v>
      </c>
      <c r="I21" s="41">
        <v>19285092</v>
      </c>
      <c r="J21" s="39">
        <v>21522447</v>
      </c>
      <c r="K21" s="34">
        <v>22512480</v>
      </c>
      <c r="L21" s="37">
        <v>23548054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183750</v>
      </c>
      <c r="D23" s="34">
        <v>560950</v>
      </c>
      <c r="E23" s="37">
        <v>632200</v>
      </c>
      <c r="F23" s="39">
        <v>599287</v>
      </c>
      <c r="G23" s="34">
        <v>599287</v>
      </c>
      <c r="H23" s="37">
        <v>599287</v>
      </c>
      <c r="I23" s="41">
        <v>-386460</v>
      </c>
      <c r="J23" s="39">
        <v>628653</v>
      </c>
      <c r="K23" s="34">
        <v>657570</v>
      </c>
      <c r="L23" s="37">
        <v>687818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364887000</v>
      </c>
      <c r="D25" s="34">
        <v>324220702</v>
      </c>
      <c r="E25" s="37">
        <v>374359456</v>
      </c>
      <c r="F25" s="39">
        <v>388982250</v>
      </c>
      <c r="G25" s="34">
        <v>388982250</v>
      </c>
      <c r="H25" s="37">
        <v>388982250</v>
      </c>
      <c r="I25" s="41">
        <v>392469827</v>
      </c>
      <c r="J25" s="39">
        <v>423528200</v>
      </c>
      <c r="K25" s="34">
        <v>400609700</v>
      </c>
      <c r="L25" s="37">
        <v>386297900</v>
      </c>
    </row>
    <row r="26" spans="1:12" ht="13.5" x14ac:dyDescent="0.25">
      <c r="A26" s="28" t="s">
        <v>28</v>
      </c>
      <c r="B26" s="21" t="s">
        <v>19</v>
      </c>
      <c r="C26" s="34">
        <v>1833232</v>
      </c>
      <c r="D26" s="34">
        <v>551032</v>
      </c>
      <c r="E26" s="37">
        <v>570976</v>
      </c>
      <c r="F26" s="39">
        <v>2598417</v>
      </c>
      <c r="G26" s="34">
        <v>2598417</v>
      </c>
      <c r="H26" s="37">
        <v>2598417</v>
      </c>
      <c r="I26" s="41">
        <v>644957</v>
      </c>
      <c r="J26" s="39">
        <v>2725739</v>
      </c>
      <c r="K26" s="34">
        <v>2851123</v>
      </c>
      <c r="L26" s="37">
        <v>2982275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-589977</v>
      </c>
      <c r="D29" s="34">
        <v>0</v>
      </c>
      <c r="E29" s="37">
        <v>1711595</v>
      </c>
      <c r="F29" s="39">
        <v>800000</v>
      </c>
      <c r="G29" s="34">
        <v>800000</v>
      </c>
      <c r="H29" s="37">
        <v>800000</v>
      </c>
      <c r="I29" s="41">
        <v>0</v>
      </c>
      <c r="J29" s="39">
        <v>839200</v>
      </c>
      <c r="K29" s="34">
        <v>877803</v>
      </c>
      <c r="L29" s="37">
        <v>918182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750668</v>
      </c>
      <c r="E30" s="37">
        <v>4195625</v>
      </c>
      <c r="F30" s="38">
        <v>0</v>
      </c>
      <c r="G30" s="34">
        <v>0</v>
      </c>
      <c r="H30" s="37">
        <v>0</v>
      </c>
      <c r="I30" s="41">
        <v>1399697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426089895</v>
      </c>
      <c r="D32" s="52">
        <f t="shared" ref="D32:L32" si="0">SUM(D6:D19)+SUM(D21:D31)</f>
        <v>387631173</v>
      </c>
      <c r="E32" s="53">
        <f t="shared" si="0"/>
        <v>448187952</v>
      </c>
      <c r="F32" s="54">
        <f t="shared" si="0"/>
        <v>467049010</v>
      </c>
      <c r="G32" s="52">
        <f t="shared" si="0"/>
        <v>480355490</v>
      </c>
      <c r="H32" s="55">
        <f t="shared" si="0"/>
        <v>480355490</v>
      </c>
      <c r="I32" s="56">
        <f t="shared" si="0"/>
        <v>479611891</v>
      </c>
      <c r="J32" s="57">
        <f t="shared" si="0"/>
        <v>522367147</v>
      </c>
      <c r="K32" s="52">
        <f t="shared" si="0"/>
        <v>507112127</v>
      </c>
      <c r="L32" s="53">
        <f t="shared" si="0"/>
        <v>501305676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122841617</v>
      </c>
      <c r="D34" s="34">
        <v>121858176</v>
      </c>
      <c r="E34" s="37">
        <v>128349452</v>
      </c>
      <c r="F34" s="38">
        <v>143320010</v>
      </c>
      <c r="G34" s="34">
        <v>145639802</v>
      </c>
      <c r="H34" s="40">
        <v>145639802</v>
      </c>
      <c r="I34" s="41">
        <v>142766424</v>
      </c>
      <c r="J34" s="39">
        <v>151911520</v>
      </c>
      <c r="K34" s="34">
        <v>156916238</v>
      </c>
      <c r="L34" s="37">
        <v>164111393</v>
      </c>
    </row>
    <row r="35" spans="1:12" ht="13.5" x14ac:dyDescent="0.25">
      <c r="A35" s="28" t="s">
        <v>49</v>
      </c>
      <c r="B35" s="21" t="s">
        <v>19</v>
      </c>
      <c r="C35" s="34">
        <v>23654949</v>
      </c>
      <c r="D35" s="34">
        <v>22891809</v>
      </c>
      <c r="E35" s="37">
        <v>24163258</v>
      </c>
      <c r="F35" s="38">
        <v>29138231</v>
      </c>
      <c r="G35" s="34">
        <v>31288231</v>
      </c>
      <c r="H35" s="40">
        <v>31288231</v>
      </c>
      <c r="I35" s="41">
        <v>32055596</v>
      </c>
      <c r="J35" s="39">
        <v>32821353</v>
      </c>
      <c r="K35" s="34">
        <v>34331138</v>
      </c>
      <c r="L35" s="37">
        <v>35910368</v>
      </c>
    </row>
    <row r="36" spans="1:12" ht="13.5" x14ac:dyDescent="0.25">
      <c r="A36" s="28" t="s">
        <v>50</v>
      </c>
      <c r="B36" s="21" t="s">
        <v>22</v>
      </c>
      <c r="C36" s="34">
        <v>14911679</v>
      </c>
      <c r="D36" s="34">
        <v>17647345</v>
      </c>
      <c r="E36" s="37">
        <v>16897055</v>
      </c>
      <c r="F36" s="39">
        <v>21840805</v>
      </c>
      <c r="G36" s="34">
        <v>21840805</v>
      </c>
      <c r="H36" s="37">
        <v>21840805</v>
      </c>
      <c r="I36" s="41">
        <v>19859883</v>
      </c>
      <c r="J36" s="39">
        <v>22614587</v>
      </c>
      <c r="K36" s="34">
        <v>22165077</v>
      </c>
      <c r="L36" s="37">
        <v>21644995</v>
      </c>
    </row>
    <row r="37" spans="1:12" ht="13.5" x14ac:dyDescent="0.25">
      <c r="A37" s="28" t="s">
        <v>51</v>
      </c>
      <c r="B37" s="21" t="s">
        <v>52</v>
      </c>
      <c r="C37" s="34">
        <v>12103308</v>
      </c>
      <c r="D37" s="34">
        <v>12022125</v>
      </c>
      <c r="E37" s="37">
        <v>14018646</v>
      </c>
      <c r="F37" s="39">
        <v>10896666</v>
      </c>
      <c r="G37" s="34">
        <v>11960452</v>
      </c>
      <c r="H37" s="37">
        <v>11960452</v>
      </c>
      <c r="I37" s="41">
        <v>13774432</v>
      </c>
      <c r="J37" s="39">
        <v>12546516</v>
      </c>
      <c r="K37" s="34">
        <v>13123652</v>
      </c>
      <c r="L37" s="37">
        <v>13727339</v>
      </c>
    </row>
    <row r="38" spans="1:12" ht="13.5" x14ac:dyDescent="0.25">
      <c r="A38" s="28" t="s">
        <v>53</v>
      </c>
      <c r="B38" s="21" t="s">
        <v>54</v>
      </c>
      <c r="C38" s="34">
        <v>56275808</v>
      </c>
      <c r="D38" s="34">
        <v>48571711</v>
      </c>
      <c r="E38" s="37">
        <v>20696617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37753441</v>
      </c>
      <c r="D39" s="34">
        <v>41927181</v>
      </c>
      <c r="E39" s="37">
        <v>52373297</v>
      </c>
      <c r="F39" s="39">
        <v>21797066</v>
      </c>
      <c r="G39" s="34">
        <v>26695772</v>
      </c>
      <c r="H39" s="37">
        <v>26695772</v>
      </c>
      <c r="I39" s="41">
        <v>29488109</v>
      </c>
      <c r="J39" s="39">
        <v>27003864</v>
      </c>
      <c r="K39" s="34">
        <v>28246043</v>
      </c>
      <c r="L39" s="37">
        <v>29545360</v>
      </c>
    </row>
    <row r="40" spans="1:12" ht="13.5" x14ac:dyDescent="0.25">
      <c r="A40" s="28" t="s">
        <v>28</v>
      </c>
      <c r="B40" s="21" t="s">
        <v>19</v>
      </c>
      <c r="C40" s="34">
        <v>364011</v>
      </c>
      <c r="D40" s="34">
        <v>466343</v>
      </c>
      <c r="E40" s="37">
        <v>570662</v>
      </c>
      <c r="F40" s="38">
        <v>77332</v>
      </c>
      <c r="G40" s="34">
        <v>77332</v>
      </c>
      <c r="H40" s="40">
        <v>77332</v>
      </c>
      <c r="I40" s="41">
        <v>0</v>
      </c>
      <c r="J40" s="39">
        <v>81121</v>
      </c>
      <c r="K40" s="34">
        <v>84853</v>
      </c>
      <c r="L40" s="37">
        <v>88756</v>
      </c>
    </row>
    <row r="41" spans="1:12" ht="13.5" x14ac:dyDescent="0.25">
      <c r="A41" s="28" t="s">
        <v>56</v>
      </c>
      <c r="B41" s="21" t="s">
        <v>19</v>
      </c>
      <c r="C41" s="34">
        <v>87501792</v>
      </c>
      <c r="D41" s="34">
        <v>82541208</v>
      </c>
      <c r="E41" s="37">
        <v>116838834</v>
      </c>
      <c r="F41" s="38">
        <v>97990154</v>
      </c>
      <c r="G41" s="34">
        <v>100438598</v>
      </c>
      <c r="H41" s="40">
        <v>100438598</v>
      </c>
      <c r="I41" s="41">
        <v>131230439</v>
      </c>
      <c r="J41" s="39">
        <v>114984416</v>
      </c>
      <c r="K41" s="34">
        <v>99330579</v>
      </c>
      <c r="L41" s="37">
        <v>100840477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22209880</v>
      </c>
      <c r="G43" s="34">
        <v>15209880</v>
      </c>
      <c r="H43" s="40">
        <v>15209880</v>
      </c>
      <c r="I43" s="41">
        <v>0</v>
      </c>
      <c r="J43" s="39">
        <v>15955164</v>
      </c>
      <c r="K43" s="34">
        <v>16689102</v>
      </c>
      <c r="L43" s="37">
        <v>17456800</v>
      </c>
    </row>
    <row r="44" spans="1:12" ht="13.5" x14ac:dyDescent="0.25">
      <c r="A44" s="28" t="s">
        <v>59</v>
      </c>
      <c r="B44" s="21" t="s">
        <v>19</v>
      </c>
      <c r="C44" s="34">
        <v>70175118</v>
      </c>
      <c r="D44" s="34">
        <v>70914658</v>
      </c>
      <c r="E44" s="37">
        <v>81547055</v>
      </c>
      <c r="F44" s="39">
        <v>76127853</v>
      </c>
      <c r="G44" s="34">
        <v>83366853</v>
      </c>
      <c r="H44" s="37">
        <v>83366853</v>
      </c>
      <c r="I44" s="41">
        <v>84863359</v>
      </c>
      <c r="J44" s="39">
        <v>89609418</v>
      </c>
      <c r="K44" s="34">
        <v>92817504</v>
      </c>
      <c r="L44" s="37">
        <v>97087116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1989853</v>
      </c>
      <c r="F46" s="39">
        <v>0</v>
      </c>
      <c r="G46" s="34">
        <v>0</v>
      </c>
      <c r="H46" s="37">
        <v>0</v>
      </c>
      <c r="I46" s="41">
        <v>2883252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425581723</v>
      </c>
      <c r="D47" s="52">
        <f t="shared" ref="D47:L47" si="1">SUM(D34:D46)</f>
        <v>418840556</v>
      </c>
      <c r="E47" s="53">
        <f t="shared" si="1"/>
        <v>457444729</v>
      </c>
      <c r="F47" s="54">
        <f t="shared" si="1"/>
        <v>423397997</v>
      </c>
      <c r="G47" s="52">
        <f t="shared" si="1"/>
        <v>436517725</v>
      </c>
      <c r="H47" s="53">
        <f t="shared" si="1"/>
        <v>436517725</v>
      </c>
      <c r="I47" s="56">
        <f t="shared" si="1"/>
        <v>456921494</v>
      </c>
      <c r="J47" s="57">
        <f t="shared" si="1"/>
        <v>467527959</v>
      </c>
      <c r="K47" s="52">
        <f t="shared" si="1"/>
        <v>463704186</v>
      </c>
      <c r="L47" s="53">
        <f t="shared" si="1"/>
        <v>480412604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508172</v>
      </c>
      <c r="D48" s="61">
        <f t="shared" si="2"/>
        <v>-31209383</v>
      </c>
      <c r="E48" s="62">
        <f t="shared" si="2"/>
        <v>-9256777</v>
      </c>
      <c r="F48" s="63">
        <f t="shared" si="2"/>
        <v>43651013</v>
      </c>
      <c r="G48" s="61">
        <f t="shared" si="2"/>
        <v>43837765</v>
      </c>
      <c r="H48" s="62">
        <f t="shared" si="2"/>
        <v>43837765</v>
      </c>
      <c r="I48" s="64">
        <f t="shared" si="2"/>
        <v>22690397</v>
      </c>
      <c r="J48" s="65">
        <f t="shared" si="2"/>
        <v>54839188</v>
      </c>
      <c r="K48" s="61">
        <f t="shared" si="2"/>
        <v>43407941</v>
      </c>
      <c r="L48" s="62">
        <f t="shared" si="2"/>
        <v>20893072</v>
      </c>
    </row>
    <row r="49" spans="1:12" ht="25.5" x14ac:dyDescent="0.25">
      <c r="A49" s="66" t="s">
        <v>64</v>
      </c>
      <c r="B49" s="21" t="s">
        <v>65</v>
      </c>
      <c r="C49" s="34">
        <v>63527000</v>
      </c>
      <c r="D49" s="34">
        <v>66451298</v>
      </c>
      <c r="E49" s="37">
        <v>79006543</v>
      </c>
      <c r="F49" s="39">
        <v>69074750</v>
      </c>
      <c r="G49" s="34">
        <v>69074750</v>
      </c>
      <c r="H49" s="37">
        <v>69074750</v>
      </c>
      <c r="I49" s="41">
        <v>66578492</v>
      </c>
      <c r="J49" s="39">
        <v>68593800</v>
      </c>
      <c r="K49" s="34">
        <v>67235300</v>
      </c>
      <c r="L49" s="37">
        <v>73015100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11629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64035172</v>
      </c>
      <c r="D51" s="68">
        <f t="shared" si="3"/>
        <v>35253544</v>
      </c>
      <c r="E51" s="69">
        <f t="shared" si="3"/>
        <v>69749766</v>
      </c>
      <c r="F51" s="70">
        <f t="shared" si="3"/>
        <v>112725763</v>
      </c>
      <c r="G51" s="68">
        <f t="shared" si="3"/>
        <v>112912515</v>
      </c>
      <c r="H51" s="69">
        <f t="shared" si="3"/>
        <v>112912515</v>
      </c>
      <c r="I51" s="71">
        <f t="shared" si="3"/>
        <v>89268889</v>
      </c>
      <c r="J51" s="72">
        <f t="shared" si="3"/>
        <v>123432988</v>
      </c>
      <c r="K51" s="68">
        <f t="shared" si="3"/>
        <v>110643241</v>
      </c>
      <c r="L51" s="69">
        <f t="shared" si="3"/>
        <v>93908172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64035172</v>
      </c>
      <c r="D53" s="79">
        <f t="shared" ref="D53:L53" si="4">+D51-D52</f>
        <v>35253544</v>
      </c>
      <c r="E53" s="80">
        <f t="shared" si="4"/>
        <v>69749766</v>
      </c>
      <c r="F53" s="81">
        <f t="shared" si="4"/>
        <v>112725763</v>
      </c>
      <c r="G53" s="79">
        <f t="shared" si="4"/>
        <v>112912515</v>
      </c>
      <c r="H53" s="80">
        <f t="shared" si="4"/>
        <v>112912515</v>
      </c>
      <c r="I53" s="82">
        <f t="shared" si="4"/>
        <v>89268889</v>
      </c>
      <c r="J53" s="83">
        <f t="shared" si="4"/>
        <v>123432988</v>
      </c>
      <c r="K53" s="79">
        <f t="shared" si="4"/>
        <v>110643241</v>
      </c>
      <c r="L53" s="80">
        <f t="shared" si="4"/>
        <v>93908172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64035172</v>
      </c>
      <c r="D56" s="68">
        <f t="shared" ref="D56:L56" si="5">SUM(D53:D55)</f>
        <v>35253544</v>
      </c>
      <c r="E56" s="69">
        <f t="shared" si="5"/>
        <v>69749766</v>
      </c>
      <c r="F56" s="70">
        <f t="shared" si="5"/>
        <v>112725763</v>
      </c>
      <c r="G56" s="68">
        <f t="shared" si="5"/>
        <v>112912515</v>
      </c>
      <c r="H56" s="69">
        <f t="shared" si="5"/>
        <v>112912515</v>
      </c>
      <c r="I56" s="71">
        <f t="shared" si="5"/>
        <v>89268889</v>
      </c>
      <c r="J56" s="72">
        <f t="shared" si="5"/>
        <v>123432988</v>
      </c>
      <c r="K56" s="68">
        <f t="shared" si="5"/>
        <v>110643241</v>
      </c>
      <c r="L56" s="69">
        <f t="shared" si="5"/>
        <v>93908172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64035172</v>
      </c>
      <c r="D59" s="87">
        <f t="shared" ref="D59:L59" si="6">SUM(D56:D58)</f>
        <v>35253544</v>
      </c>
      <c r="E59" s="88">
        <f t="shared" si="6"/>
        <v>69749766</v>
      </c>
      <c r="F59" s="89">
        <f t="shared" si="6"/>
        <v>112725763</v>
      </c>
      <c r="G59" s="87">
        <f t="shared" si="6"/>
        <v>112912515</v>
      </c>
      <c r="H59" s="90">
        <f t="shared" si="6"/>
        <v>112912515</v>
      </c>
      <c r="I59" s="91">
        <f t="shared" si="6"/>
        <v>89268889</v>
      </c>
      <c r="J59" s="92">
        <f t="shared" si="6"/>
        <v>123432988</v>
      </c>
      <c r="K59" s="87">
        <f t="shared" si="6"/>
        <v>110643241</v>
      </c>
      <c r="L59" s="88">
        <f t="shared" si="6"/>
        <v>93908172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461584736</v>
      </c>
      <c r="D6" s="29">
        <v>620272025</v>
      </c>
      <c r="E6" s="30">
        <v>651012942</v>
      </c>
      <c r="F6" s="31">
        <v>763000000</v>
      </c>
      <c r="G6" s="29">
        <v>816883599</v>
      </c>
      <c r="H6" s="32">
        <v>816883599</v>
      </c>
      <c r="I6" s="30">
        <v>823945128</v>
      </c>
      <c r="J6" s="33">
        <v>920783599</v>
      </c>
      <c r="K6" s="29">
        <v>1058901139</v>
      </c>
      <c r="L6" s="32">
        <v>1238914333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37967161</v>
      </c>
      <c r="D9" s="29">
        <v>36316771</v>
      </c>
      <c r="E9" s="30">
        <v>39208425</v>
      </c>
      <c r="F9" s="31">
        <v>40893774</v>
      </c>
      <c r="G9" s="29">
        <v>42393774</v>
      </c>
      <c r="H9" s="32">
        <v>42393774</v>
      </c>
      <c r="I9" s="30">
        <v>44148941</v>
      </c>
      <c r="J9" s="33">
        <v>43979397</v>
      </c>
      <c r="K9" s="29">
        <v>46134387</v>
      </c>
      <c r="L9" s="32">
        <v>48256569</v>
      </c>
    </row>
    <row r="10" spans="1:12" ht="13.5" x14ac:dyDescent="0.25">
      <c r="A10" s="28" t="s">
        <v>26</v>
      </c>
      <c r="B10" s="21" t="s">
        <v>19</v>
      </c>
      <c r="C10" s="29">
        <v>10570849</v>
      </c>
      <c r="D10" s="29">
        <v>7753688</v>
      </c>
      <c r="E10" s="30">
        <v>5420635</v>
      </c>
      <c r="F10" s="31">
        <v>2814230</v>
      </c>
      <c r="G10" s="29">
        <v>1314230</v>
      </c>
      <c r="H10" s="32">
        <v>1314230</v>
      </c>
      <c r="I10" s="30">
        <v>288848</v>
      </c>
      <c r="J10" s="33">
        <v>1314230</v>
      </c>
      <c r="K10" s="29">
        <v>1378628</v>
      </c>
      <c r="L10" s="32">
        <v>1442045</v>
      </c>
    </row>
    <row r="11" spans="1:12" ht="13.5" x14ac:dyDescent="0.25">
      <c r="A11" s="28" t="s">
        <v>27</v>
      </c>
      <c r="B11" s="21" t="s">
        <v>19</v>
      </c>
      <c r="C11" s="29">
        <v>10763364</v>
      </c>
      <c r="D11" s="29">
        <v>13009774</v>
      </c>
      <c r="E11" s="30">
        <v>11575504</v>
      </c>
      <c r="F11" s="31">
        <v>15664291</v>
      </c>
      <c r="G11" s="29">
        <v>15664291</v>
      </c>
      <c r="H11" s="32">
        <v>15664291</v>
      </c>
      <c r="I11" s="30">
        <v>-1662933</v>
      </c>
      <c r="J11" s="33">
        <v>16664291</v>
      </c>
      <c r="K11" s="29">
        <v>17480842</v>
      </c>
      <c r="L11" s="32">
        <v>18284959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22440064</v>
      </c>
      <c r="D13" s="29">
        <v>36045504</v>
      </c>
      <c r="E13" s="30">
        <v>31757683</v>
      </c>
      <c r="F13" s="31">
        <v>39734777</v>
      </c>
      <c r="G13" s="29">
        <v>39734777</v>
      </c>
      <c r="H13" s="32">
        <v>39734777</v>
      </c>
      <c r="I13" s="30">
        <v>66847821</v>
      </c>
      <c r="J13" s="33">
        <v>35734777</v>
      </c>
      <c r="K13" s="29">
        <v>37485782</v>
      </c>
      <c r="L13" s="32">
        <v>39210127</v>
      </c>
    </row>
    <row r="14" spans="1:12" ht="13.5" x14ac:dyDescent="0.25">
      <c r="A14" s="28" t="s">
        <v>30</v>
      </c>
      <c r="B14" s="21" t="s">
        <v>19</v>
      </c>
      <c r="C14" s="29">
        <v>7227546</v>
      </c>
      <c r="D14" s="29">
        <v>8633133</v>
      </c>
      <c r="E14" s="30">
        <v>19123799</v>
      </c>
      <c r="F14" s="31">
        <v>9500000</v>
      </c>
      <c r="G14" s="29">
        <v>20382229</v>
      </c>
      <c r="H14" s="32">
        <v>20382229</v>
      </c>
      <c r="I14" s="30">
        <v>28326636</v>
      </c>
      <c r="J14" s="33">
        <v>22764459</v>
      </c>
      <c r="K14" s="29">
        <v>23879917</v>
      </c>
      <c r="L14" s="32">
        <v>24978394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222357</v>
      </c>
      <c r="D17" s="34">
        <v>1174610</v>
      </c>
      <c r="E17" s="37">
        <v>1737990</v>
      </c>
      <c r="F17" s="39">
        <v>1100000</v>
      </c>
      <c r="G17" s="34">
        <v>1100000</v>
      </c>
      <c r="H17" s="37">
        <v>1100000</v>
      </c>
      <c r="I17" s="40">
        <v>1725682</v>
      </c>
      <c r="J17" s="39">
        <v>1737990</v>
      </c>
      <c r="K17" s="34">
        <v>1823152</v>
      </c>
      <c r="L17" s="37">
        <v>1907016</v>
      </c>
    </row>
    <row r="18" spans="1:12" ht="13.5" x14ac:dyDescent="0.25">
      <c r="A18" s="28" t="s">
        <v>34</v>
      </c>
      <c r="B18" s="21" t="s">
        <v>19</v>
      </c>
      <c r="C18" s="34">
        <v>210997</v>
      </c>
      <c r="D18" s="34">
        <v>528124</v>
      </c>
      <c r="E18" s="37">
        <v>505524</v>
      </c>
      <c r="F18" s="39">
        <v>817000</v>
      </c>
      <c r="G18" s="34">
        <v>617000</v>
      </c>
      <c r="H18" s="37">
        <v>617000</v>
      </c>
      <c r="I18" s="41">
        <v>503484</v>
      </c>
      <c r="J18" s="39">
        <v>1229000</v>
      </c>
      <c r="K18" s="34">
        <v>1289221</v>
      </c>
      <c r="L18" s="37">
        <v>1348524</v>
      </c>
    </row>
    <row r="19" spans="1:12" ht="13.5" x14ac:dyDescent="0.25">
      <c r="A19" s="28" t="s">
        <v>35</v>
      </c>
      <c r="B19" s="21" t="s">
        <v>19</v>
      </c>
      <c r="C19" s="34">
        <v>6664538</v>
      </c>
      <c r="D19" s="34">
        <v>20661343</v>
      </c>
      <c r="E19" s="37">
        <v>16536291</v>
      </c>
      <c r="F19" s="39">
        <v>9011100</v>
      </c>
      <c r="G19" s="34">
        <v>9312100</v>
      </c>
      <c r="H19" s="37">
        <v>9312100</v>
      </c>
      <c r="I19" s="41">
        <v>11381556</v>
      </c>
      <c r="J19" s="39">
        <v>9312100</v>
      </c>
      <c r="K19" s="34">
        <v>9768393</v>
      </c>
      <c r="L19" s="37">
        <v>10217740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129625629</v>
      </c>
      <c r="D21" s="34">
        <v>138709202</v>
      </c>
      <c r="E21" s="37">
        <v>138299007</v>
      </c>
      <c r="F21" s="39">
        <v>150141836</v>
      </c>
      <c r="G21" s="34">
        <v>150141836</v>
      </c>
      <c r="H21" s="37">
        <v>150141836</v>
      </c>
      <c r="I21" s="41">
        <v>165870228</v>
      </c>
      <c r="J21" s="39">
        <v>190271814</v>
      </c>
      <c r="K21" s="34">
        <v>199024318</v>
      </c>
      <c r="L21" s="37">
        <v>208179436</v>
      </c>
    </row>
    <row r="22" spans="1:12" ht="13.5" x14ac:dyDescent="0.25">
      <c r="A22" s="28" t="s">
        <v>38</v>
      </c>
      <c r="B22" s="21" t="s">
        <v>19</v>
      </c>
      <c r="C22" s="34">
        <v>790221</v>
      </c>
      <c r="D22" s="34">
        <v>337381</v>
      </c>
      <c r="E22" s="37">
        <v>349935</v>
      </c>
      <c r="F22" s="39">
        <v>311416</v>
      </c>
      <c r="G22" s="34">
        <v>311416</v>
      </c>
      <c r="H22" s="37">
        <v>311416</v>
      </c>
      <c r="I22" s="41">
        <v>771239</v>
      </c>
      <c r="J22" s="39">
        <v>311416</v>
      </c>
      <c r="K22" s="34">
        <v>326675</v>
      </c>
      <c r="L22" s="37">
        <v>341702</v>
      </c>
    </row>
    <row r="23" spans="1:12" ht="13.5" x14ac:dyDescent="0.25">
      <c r="A23" s="28" t="s">
        <v>39</v>
      </c>
      <c r="B23" s="21" t="s">
        <v>19</v>
      </c>
      <c r="C23" s="34">
        <v>13988920</v>
      </c>
      <c r="D23" s="34">
        <v>2559237</v>
      </c>
      <c r="E23" s="37">
        <v>5936021</v>
      </c>
      <c r="F23" s="39">
        <v>3508000</v>
      </c>
      <c r="G23" s="34">
        <v>3508000</v>
      </c>
      <c r="H23" s="37">
        <v>3508000</v>
      </c>
      <c r="I23" s="41">
        <v>879542</v>
      </c>
      <c r="J23" s="39">
        <v>3508000</v>
      </c>
      <c r="K23" s="34">
        <v>3679892</v>
      </c>
      <c r="L23" s="37">
        <v>3849167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529749559</v>
      </c>
      <c r="D25" s="34">
        <v>457304789</v>
      </c>
      <c r="E25" s="37">
        <v>513178191</v>
      </c>
      <c r="F25" s="39">
        <v>559237850</v>
      </c>
      <c r="G25" s="34">
        <v>556409685</v>
      </c>
      <c r="H25" s="37">
        <v>556409685</v>
      </c>
      <c r="I25" s="41">
        <v>582821865</v>
      </c>
      <c r="J25" s="39">
        <v>587003200</v>
      </c>
      <c r="K25" s="34">
        <v>572773300</v>
      </c>
      <c r="L25" s="37">
        <v>568258181</v>
      </c>
    </row>
    <row r="26" spans="1:12" ht="13.5" x14ac:dyDescent="0.25">
      <c r="A26" s="28" t="s">
        <v>28</v>
      </c>
      <c r="B26" s="21" t="s">
        <v>19</v>
      </c>
      <c r="C26" s="34">
        <v>11074304</v>
      </c>
      <c r="D26" s="34">
        <v>16519353</v>
      </c>
      <c r="E26" s="37">
        <v>20145026</v>
      </c>
      <c r="F26" s="39">
        <v>18049011</v>
      </c>
      <c r="G26" s="34">
        <v>18049011</v>
      </c>
      <c r="H26" s="37">
        <v>18049011</v>
      </c>
      <c r="I26" s="41">
        <v>26054415</v>
      </c>
      <c r="J26" s="39">
        <v>23698392</v>
      </c>
      <c r="K26" s="34">
        <v>23769702</v>
      </c>
      <c r="L26" s="37">
        <v>24863108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598589852</v>
      </c>
      <c r="E29" s="37">
        <v>-258497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1845584</v>
      </c>
      <c r="D30" s="34">
        <v>-1358680</v>
      </c>
      <c r="E30" s="37">
        <v>5162447</v>
      </c>
      <c r="F30" s="38">
        <v>0</v>
      </c>
      <c r="G30" s="34">
        <v>0</v>
      </c>
      <c r="H30" s="37">
        <v>0</v>
      </c>
      <c r="I30" s="41">
        <v>52208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1244725829</v>
      </c>
      <c r="D32" s="52">
        <f t="shared" ref="D32:L32" si="0">SUM(D6:D19)+SUM(D21:D31)</f>
        <v>1957056106</v>
      </c>
      <c r="E32" s="53">
        <f t="shared" si="0"/>
        <v>1459690923</v>
      </c>
      <c r="F32" s="54">
        <f t="shared" si="0"/>
        <v>1613783285</v>
      </c>
      <c r="G32" s="52">
        <f t="shared" si="0"/>
        <v>1675821948</v>
      </c>
      <c r="H32" s="55">
        <f t="shared" si="0"/>
        <v>1675821948</v>
      </c>
      <c r="I32" s="56">
        <f t="shared" si="0"/>
        <v>1751954660</v>
      </c>
      <c r="J32" s="57">
        <f t="shared" si="0"/>
        <v>1858312665</v>
      </c>
      <c r="K32" s="52">
        <f t="shared" si="0"/>
        <v>1997715348</v>
      </c>
      <c r="L32" s="53">
        <f t="shared" si="0"/>
        <v>2190051301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352143972</v>
      </c>
      <c r="D34" s="34">
        <v>333844613</v>
      </c>
      <c r="E34" s="37">
        <v>346138697</v>
      </c>
      <c r="F34" s="38">
        <v>399349012</v>
      </c>
      <c r="G34" s="34">
        <v>400699707</v>
      </c>
      <c r="H34" s="40">
        <v>400699707</v>
      </c>
      <c r="I34" s="41">
        <v>381042248</v>
      </c>
      <c r="J34" s="39">
        <v>447513509</v>
      </c>
      <c r="K34" s="34">
        <v>470888253</v>
      </c>
      <c r="L34" s="37">
        <v>492914214</v>
      </c>
    </row>
    <row r="35" spans="1:12" ht="13.5" x14ac:dyDescent="0.25">
      <c r="A35" s="28" t="s">
        <v>49</v>
      </c>
      <c r="B35" s="21" t="s">
        <v>19</v>
      </c>
      <c r="C35" s="34">
        <v>27036544</v>
      </c>
      <c r="D35" s="34">
        <v>27715000</v>
      </c>
      <c r="E35" s="37">
        <v>27791778</v>
      </c>
      <c r="F35" s="38">
        <v>29382362</v>
      </c>
      <c r="G35" s="34">
        <v>29382362</v>
      </c>
      <c r="H35" s="40">
        <v>29382362</v>
      </c>
      <c r="I35" s="41">
        <v>30339425</v>
      </c>
      <c r="J35" s="39">
        <v>30557659</v>
      </c>
      <c r="K35" s="34">
        <v>32054984</v>
      </c>
      <c r="L35" s="37">
        <v>33529513</v>
      </c>
    </row>
    <row r="36" spans="1:12" ht="13.5" x14ac:dyDescent="0.25">
      <c r="A36" s="28" t="s">
        <v>50</v>
      </c>
      <c r="B36" s="21" t="s">
        <v>22</v>
      </c>
      <c r="C36" s="34">
        <v>407786362</v>
      </c>
      <c r="D36" s="34">
        <v>494586170</v>
      </c>
      <c r="E36" s="37">
        <v>496091885</v>
      </c>
      <c r="F36" s="39">
        <v>508243120</v>
      </c>
      <c r="G36" s="34">
        <v>548690783</v>
      </c>
      <c r="H36" s="37">
        <v>548690783</v>
      </c>
      <c r="I36" s="41">
        <v>570274406</v>
      </c>
      <c r="J36" s="39">
        <v>560012325</v>
      </c>
      <c r="K36" s="34">
        <v>587452929</v>
      </c>
      <c r="L36" s="37">
        <v>614475763</v>
      </c>
    </row>
    <row r="37" spans="1:12" ht="13.5" x14ac:dyDescent="0.25">
      <c r="A37" s="28" t="s">
        <v>51</v>
      </c>
      <c r="B37" s="21" t="s">
        <v>52</v>
      </c>
      <c r="C37" s="34">
        <v>49396367</v>
      </c>
      <c r="D37" s="34">
        <v>50816072</v>
      </c>
      <c r="E37" s="37">
        <v>65536594</v>
      </c>
      <c r="F37" s="39">
        <v>94806693</v>
      </c>
      <c r="G37" s="34">
        <v>104351717</v>
      </c>
      <c r="H37" s="37">
        <v>104351717</v>
      </c>
      <c r="I37" s="41">
        <v>110440128</v>
      </c>
      <c r="J37" s="39">
        <v>87745382</v>
      </c>
      <c r="K37" s="34">
        <v>91977778</v>
      </c>
      <c r="L37" s="37">
        <v>96091658</v>
      </c>
    </row>
    <row r="38" spans="1:12" ht="13.5" x14ac:dyDescent="0.25">
      <c r="A38" s="28" t="s">
        <v>53</v>
      </c>
      <c r="B38" s="21" t="s">
        <v>54</v>
      </c>
      <c r="C38" s="34">
        <v>-42269833</v>
      </c>
      <c r="D38" s="34">
        <v>176252493</v>
      </c>
      <c r="E38" s="37">
        <v>133215681</v>
      </c>
      <c r="F38" s="38">
        <v>0</v>
      </c>
      <c r="G38" s="34">
        <v>0</v>
      </c>
      <c r="H38" s="40">
        <v>0</v>
      </c>
      <c r="I38" s="41">
        <v>0</v>
      </c>
      <c r="J38" s="39">
        <v>106277000</v>
      </c>
      <c r="K38" s="34">
        <v>135522390</v>
      </c>
      <c r="L38" s="37">
        <v>126677791</v>
      </c>
    </row>
    <row r="39" spans="1:12" ht="13.5" x14ac:dyDescent="0.25">
      <c r="A39" s="28" t="s">
        <v>55</v>
      </c>
      <c r="B39" s="21" t="s">
        <v>19</v>
      </c>
      <c r="C39" s="34">
        <v>109337042</v>
      </c>
      <c r="D39" s="34">
        <v>113551535</v>
      </c>
      <c r="E39" s="37">
        <v>118849587</v>
      </c>
      <c r="F39" s="39">
        <v>115814038</v>
      </c>
      <c r="G39" s="34">
        <v>115814038</v>
      </c>
      <c r="H39" s="37">
        <v>115814038</v>
      </c>
      <c r="I39" s="41">
        <v>96242121</v>
      </c>
      <c r="J39" s="39">
        <v>118167597</v>
      </c>
      <c r="K39" s="34">
        <v>123717283</v>
      </c>
      <c r="L39" s="37">
        <v>129408275</v>
      </c>
    </row>
    <row r="40" spans="1:12" ht="13.5" x14ac:dyDescent="0.25">
      <c r="A40" s="28" t="s">
        <v>28</v>
      </c>
      <c r="B40" s="21" t="s">
        <v>19</v>
      </c>
      <c r="C40" s="34">
        <v>19237159</v>
      </c>
      <c r="D40" s="34">
        <v>21595516</v>
      </c>
      <c r="E40" s="37">
        <v>15677350</v>
      </c>
      <c r="F40" s="38">
        <v>12644819</v>
      </c>
      <c r="G40" s="34">
        <v>12644819</v>
      </c>
      <c r="H40" s="40">
        <v>12644819</v>
      </c>
      <c r="I40" s="41">
        <v>12646459</v>
      </c>
      <c r="J40" s="39">
        <v>16084886</v>
      </c>
      <c r="K40" s="34">
        <v>16873045</v>
      </c>
      <c r="L40" s="37">
        <v>17649206</v>
      </c>
    </row>
    <row r="41" spans="1:12" ht="13.5" x14ac:dyDescent="0.25">
      <c r="A41" s="28" t="s">
        <v>56</v>
      </c>
      <c r="B41" s="21" t="s">
        <v>19</v>
      </c>
      <c r="C41" s="34">
        <v>71419076</v>
      </c>
      <c r="D41" s="34">
        <v>65942892</v>
      </c>
      <c r="E41" s="37">
        <v>75240722</v>
      </c>
      <c r="F41" s="38">
        <v>91720401</v>
      </c>
      <c r="G41" s="34">
        <v>90480819</v>
      </c>
      <c r="H41" s="40">
        <v>90480819</v>
      </c>
      <c r="I41" s="41">
        <v>91064541</v>
      </c>
      <c r="J41" s="39">
        <v>99732861</v>
      </c>
      <c r="K41" s="34">
        <v>104618275</v>
      </c>
      <c r="L41" s="37">
        <v>109430726</v>
      </c>
    </row>
    <row r="42" spans="1:12" ht="13.5" x14ac:dyDescent="0.25">
      <c r="A42" s="28" t="s">
        <v>57</v>
      </c>
      <c r="B42" s="21" t="s">
        <v>19</v>
      </c>
      <c r="C42" s="34">
        <v>34977216</v>
      </c>
      <c r="D42" s="34">
        <v>37054884</v>
      </c>
      <c r="E42" s="37">
        <v>57872958</v>
      </c>
      <c r="F42" s="39">
        <v>50700230</v>
      </c>
      <c r="G42" s="34">
        <v>52062065</v>
      </c>
      <c r="H42" s="37">
        <v>52062065</v>
      </c>
      <c r="I42" s="41">
        <v>48726848</v>
      </c>
      <c r="J42" s="39">
        <v>49029048</v>
      </c>
      <c r="K42" s="34">
        <v>23270624</v>
      </c>
      <c r="L42" s="37">
        <v>29412884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59600000</v>
      </c>
      <c r="G43" s="34">
        <v>75000000</v>
      </c>
      <c r="H43" s="40">
        <v>75000000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94294136</v>
      </c>
      <c r="D44" s="34">
        <v>106363620</v>
      </c>
      <c r="E44" s="37">
        <v>116325301</v>
      </c>
      <c r="F44" s="39">
        <v>163442102</v>
      </c>
      <c r="G44" s="34">
        <v>163256660</v>
      </c>
      <c r="H44" s="37">
        <v>163256660</v>
      </c>
      <c r="I44" s="41">
        <v>127954896</v>
      </c>
      <c r="J44" s="39">
        <v>202525675</v>
      </c>
      <c r="K44" s="34">
        <v>212331863</v>
      </c>
      <c r="L44" s="37">
        <v>222099127</v>
      </c>
    </row>
    <row r="45" spans="1:12" ht="13.5" x14ac:dyDescent="0.25">
      <c r="A45" s="28" t="s">
        <v>60</v>
      </c>
      <c r="B45" s="21" t="s">
        <v>19</v>
      </c>
      <c r="C45" s="34">
        <v>416540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1482406</v>
      </c>
      <c r="D46" s="34">
        <v>825106</v>
      </c>
      <c r="E46" s="37">
        <v>5118840</v>
      </c>
      <c r="F46" s="39">
        <v>0</v>
      </c>
      <c r="G46" s="34">
        <v>0</v>
      </c>
      <c r="H46" s="37">
        <v>0</v>
      </c>
      <c r="I46" s="41">
        <v>298306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1125256987</v>
      </c>
      <c r="D47" s="52">
        <f t="shared" ref="D47:L47" si="1">SUM(D34:D46)</f>
        <v>1428547901</v>
      </c>
      <c r="E47" s="53">
        <f t="shared" si="1"/>
        <v>1457859393</v>
      </c>
      <c r="F47" s="54">
        <f t="shared" si="1"/>
        <v>1525702777</v>
      </c>
      <c r="G47" s="52">
        <f t="shared" si="1"/>
        <v>1592382970</v>
      </c>
      <c r="H47" s="53">
        <f t="shared" si="1"/>
        <v>1592382970</v>
      </c>
      <c r="I47" s="56">
        <f t="shared" si="1"/>
        <v>1469029378</v>
      </c>
      <c r="J47" s="57">
        <f t="shared" si="1"/>
        <v>1717645942</v>
      </c>
      <c r="K47" s="52">
        <f t="shared" si="1"/>
        <v>1798707424</v>
      </c>
      <c r="L47" s="53">
        <f t="shared" si="1"/>
        <v>1871689157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119468842</v>
      </c>
      <c r="D48" s="61">
        <f t="shared" si="2"/>
        <v>528508205</v>
      </c>
      <c r="E48" s="62">
        <f t="shared" si="2"/>
        <v>1831530</v>
      </c>
      <c r="F48" s="63">
        <f t="shared" si="2"/>
        <v>88080508</v>
      </c>
      <c r="G48" s="61">
        <f t="shared" si="2"/>
        <v>83438978</v>
      </c>
      <c r="H48" s="62">
        <f t="shared" si="2"/>
        <v>83438978</v>
      </c>
      <c r="I48" s="64">
        <f t="shared" si="2"/>
        <v>282925282</v>
      </c>
      <c r="J48" s="65">
        <f t="shared" si="2"/>
        <v>140666723</v>
      </c>
      <c r="K48" s="61">
        <f t="shared" si="2"/>
        <v>199007924</v>
      </c>
      <c r="L48" s="62">
        <f t="shared" si="2"/>
        <v>318362144</v>
      </c>
    </row>
    <row r="49" spans="1:12" ht="25.5" x14ac:dyDescent="0.25">
      <c r="A49" s="66" t="s">
        <v>64</v>
      </c>
      <c r="B49" s="21" t="s">
        <v>65</v>
      </c>
      <c r="C49" s="34">
        <v>109249588</v>
      </c>
      <c r="D49" s="34">
        <v>153223608</v>
      </c>
      <c r="E49" s="37">
        <v>122761640</v>
      </c>
      <c r="F49" s="39">
        <v>113275150</v>
      </c>
      <c r="G49" s="34">
        <v>122275150</v>
      </c>
      <c r="H49" s="37">
        <v>122275150</v>
      </c>
      <c r="I49" s="41">
        <v>48836839</v>
      </c>
      <c r="J49" s="39">
        <v>122952800</v>
      </c>
      <c r="K49" s="34">
        <v>110429500</v>
      </c>
      <c r="L49" s="37">
        <v>120587300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228718430</v>
      </c>
      <c r="D51" s="68">
        <f t="shared" si="3"/>
        <v>681731813</v>
      </c>
      <c r="E51" s="69">
        <f t="shared" si="3"/>
        <v>124593170</v>
      </c>
      <c r="F51" s="70">
        <f t="shared" si="3"/>
        <v>201355658</v>
      </c>
      <c r="G51" s="68">
        <f t="shared" si="3"/>
        <v>205714128</v>
      </c>
      <c r="H51" s="69">
        <f t="shared" si="3"/>
        <v>205714128</v>
      </c>
      <c r="I51" s="71">
        <f t="shared" si="3"/>
        <v>331762121</v>
      </c>
      <c r="J51" s="72">
        <f t="shared" si="3"/>
        <v>263619523</v>
      </c>
      <c r="K51" s="68">
        <f t="shared" si="3"/>
        <v>309437424</v>
      </c>
      <c r="L51" s="69">
        <f t="shared" si="3"/>
        <v>438949444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228718430</v>
      </c>
      <c r="D53" s="79">
        <f t="shared" ref="D53:L53" si="4">+D51-D52</f>
        <v>681731813</v>
      </c>
      <c r="E53" s="80">
        <f t="shared" si="4"/>
        <v>124593170</v>
      </c>
      <c r="F53" s="81">
        <f t="shared" si="4"/>
        <v>201355658</v>
      </c>
      <c r="G53" s="79">
        <f t="shared" si="4"/>
        <v>205714128</v>
      </c>
      <c r="H53" s="80">
        <f t="shared" si="4"/>
        <v>205714128</v>
      </c>
      <c r="I53" s="82">
        <f t="shared" si="4"/>
        <v>331762121</v>
      </c>
      <c r="J53" s="83">
        <f t="shared" si="4"/>
        <v>263619523</v>
      </c>
      <c r="K53" s="79">
        <f t="shared" si="4"/>
        <v>309437424</v>
      </c>
      <c r="L53" s="80">
        <f t="shared" si="4"/>
        <v>438949444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228718430</v>
      </c>
      <c r="D56" s="68">
        <f t="shared" ref="D56:L56" si="5">SUM(D53:D55)</f>
        <v>681731813</v>
      </c>
      <c r="E56" s="69">
        <f t="shared" si="5"/>
        <v>124593170</v>
      </c>
      <c r="F56" s="70">
        <f t="shared" si="5"/>
        <v>201355658</v>
      </c>
      <c r="G56" s="68">
        <f t="shared" si="5"/>
        <v>205714128</v>
      </c>
      <c r="H56" s="69">
        <f t="shared" si="5"/>
        <v>205714128</v>
      </c>
      <c r="I56" s="71">
        <f t="shared" si="5"/>
        <v>331762121</v>
      </c>
      <c r="J56" s="72">
        <f t="shared" si="5"/>
        <v>263619523</v>
      </c>
      <c r="K56" s="68">
        <f t="shared" si="5"/>
        <v>309437424</v>
      </c>
      <c r="L56" s="69">
        <f t="shared" si="5"/>
        <v>438949444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228718430</v>
      </c>
      <c r="D59" s="87">
        <f t="shared" ref="D59:L59" si="6">SUM(D56:D58)</f>
        <v>681731813</v>
      </c>
      <c r="E59" s="88">
        <f t="shared" si="6"/>
        <v>124593170</v>
      </c>
      <c r="F59" s="89">
        <f t="shared" si="6"/>
        <v>201355658</v>
      </c>
      <c r="G59" s="87">
        <f t="shared" si="6"/>
        <v>205714128</v>
      </c>
      <c r="H59" s="90">
        <f t="shared" si="6"/>
        <v>205714128</v>
      </c>
      <c r="I59" s="91">
        <f t="shared" si="6"/>
        <v>331762121</v>
      </c>
      <c r="J59" s="92">
        <f t="shared" si="6"/>
        <v>263619523</v>
      </c>
      <c r="K59" s="87">
        <f t="shared" si="6"/>
        <v>309437424</v>
      </c>
      <c r="L59" s="88">
        <f t="shared" si="6"/>
        <v>438949444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105589914</v>
      </c>
      <c r="D6" s="29">
        <v>113307304</v>
      </c>
      <c r="E6" s="30">
        <v>119965437</v>
      </c>
      <c r="F6" s="31">
        <v>175581658</v>
      </c>
      <c r="G6" s="29">
        <v>175581658</v>
      </c>
      <c r="H6" s="32">
        <v>175581658</v>
      </c>
      <c r="I6" s="30">
        <v>124361916</v>
      </c>
      <c r="J6" s="33">
        <v>197699421</v>
      </c>
      <c r="K6" s="29">
        <v>228738229</v>
      </c>
      <c r="L6" s="32">
        <v>264650133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16032398</v>
      </c>
      <c r="D9" s="29">
        <v>18082382</v>
      </c>
      <c r="E9" s="30">
        <v>18557584</v>
      </c>
      <c r="F9" s="31">
        <v>20771564</v>
      </c>
      <c r="G9" s="29">
        <v>20771564</v>
      </c>
      <c r="H9" s="32">
        <v>20771564</v>
      </c>
      <c r="I9" s="30">
        <v>24948392</v>
      </c>
      <c r="J9" s="33">
        <v>18162225</v>
      </c>
      <c r="K9" s="29">
        <v>22877024</v>
      </c>
      <c r="L9" s="32">
        <v>24181014</v>
      </c>
    </row>
    <row r="10" spans="1:12" ht="13.5" x14ac:dyDescent="0.25">
      <c r="A10" s="28" t="s">
        <v>26</v>
      </c>
      <c r="B10" s="21" t="s">
        <v>19</v>
      </c>
      <c r="C10" s="29">
        <v>690641</v>
      </c>
      <c r="D10" s="29">
        <v>887339</v>
      </c>
      <c r="E10" s="30">
        <v>664146</v>
      </c>
      <c r="F10" s="31">
        <v>743233</v>
      </c>
      <c r="G10" s="29">
        <v>743233</v>
      </c>
      <c r="H10" s="32">
        <v>743233</v>
      </c>
      <c r="I10" s="30">
        <v>808161</v>
      </c>
      <c r="J10" s="33">
        <v>784110</v>
      </c>
      <c r="K10" s="29">
        <v>828021</v>
      </c>
      <c r="L10" s="32">
        <v>875219</v>
      </c>
    </row>
    <row r="11" spans="1:12" ht="13.5" x14ac:dyDescent="0.25">
      <c r="A11" s="28" t="s">
        <v>27</v>
      </c>
      <c r="B11" s="21" t="s">
        <v>19</v>
      </c>
      <c r="C11" s="29">
        <v>9050767</v>
      </c>
      <c r="D11" s="29">
        <v>21601204</v>
      </c>
      <c r="E11" s="30">
        <v>15400196</v>
      </c>
      <c r="F11" s="31">
        <v>6528600</v>
      </c>
      <c r="G11" s="29">
        <v>6528600</v>
      </c>
      <c r="H11" s="32">
        <v>6528600</v>
      </c>
      <c r="I11" s="30">
        <v>0</v>
      </c>
      <c r="J11" s="33">
        <v>6887673</v>
      </c>
      <c r="K11" s="29">
        <v>7273382</v>
      </c>
      <c r="L11" s="32">
        <v>7687966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25002920</v>
      </c>
      <c r="D13" s="29">
        <v>11337179</v>
      </c>
      <c r="E13" s="30">
        <v>25526764</v>
      </c>
      <c r="F13" s="31">
        <v>17507503</v>
      </c>
      <c r="G13" s="29">
        <v>17507503</v>
      </c>
      <c r="H13" s="32">
        <v>17507503</v>
      </c>
      <c r="I13" s="30">
        <v>9546945</v>
      </c>
      <c r="J13" s="33">
        <v>18470415</v>
      </c>
      <c r="K13" s="29">
        <v>19504759</v>
      </c>
      <c r="L13" s="32">
        <v>20616530</v>
      </c>
    </row>
    <row r="14" spans="1:12" ht="13.5" x14ac:dyDescent="0.25">
      <c r="A14" s="28" t="s">
        <v>30</v>
      </c>
      <c r="B14" s="21" t="s">
        <v>19</v>
      </c>
      <c r="C14" s="29">
        <v>2718496</v>
      </c>
      <c r="D14" s="29">
        <v>2434173</v>
      </c>
      <c r="E14" s="30">
        <v>4026182</v>
      </c>
      <c r="F14" s="31">
        <v>2612688</v>
      </c>
      <c r="G14" s="29">
        <v>5112688</v>
      </c>
      <c r="H14" s="32">
        <v>5112688</v>
      </c>
      <c r="I14" s="30">
        <v>4497423</v>
      </c>
      <c r="J14" s="33">
        <v>5393886</v>
      </c>
      <c r="K14" s="29">
        <v>5695943</v>
      </c>
      <c r="L14" s="32">
        <v>6020612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5219</v>
      </c>
      <c r="D17" s="34">
        <v>204912</v>
      </c>
      <c r="E17" s="37">
        <v>512395</v>
      </c>
      <c r="F17" s="39">
        <v>220030</v>
      </c>
      <c r="G17" s="34">
        <v>270030</v>
      </c>
      <c r="H17" s="37">
        <v>270030</v>
      </c>
      <c r="I17" s="40">
        <v>368654</v>
      </c>
      <c r="J17" s="39">
        <v>284881</v>
      </c>
      <c r="K17" s="34">
        <v>300836</v>
      </c>
      <c r="L17" s="37">
        <v>317982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938399</v>
      </c>
      <c r="D19" s="34">
        <v>9789790</v>
      </c>
      <c r="E19" s="37">
        <v>612701</v>
      </c>
      <c r="F19" s="39">
        <v>7759367</v>
      </c>
      <c r="G19" s="34">
        <v>7759367</v>
      </c>
      <c r="H19" s="37">
        <v>7759367</v>
      </c>
      <c r="I19" s="41">
        <v>-1185688</v>
      </c>
      <c r="J19" s="39">
        <v>8186133</v>
      </c>
      <c r="K19" s="34">
        <v>8644556</v>
      </c>
      <c r="L19" s="37">
        <v>9137295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95114067</v>
      </c>
      <c r="D21" s="34">
        <v>133397842</v>
      </c>
      <c r="E21" s="37">
        <v>135074588</v>
      </c>
      <c r="F21" s="39">
        <v>184555879</v>
      </c>
      <c r="G21" s="34">
        <v>184555879</v>
      </c>
      <c r="H21" s="37">
        <v>184555879</v>
      </c>
      <c r="I21" s="41">
        <v>184849275</v>
      </c>
      <c r="J21" s="39">
        <v>194706451</v>
      </c>
      <c r="K21" s="34">
        <v>205610016</v>
      </c>
      <c r="L21" s="37">
        <v>217329785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301202</v>
      </c>
      <c r="D23" s="34">
        <v>598450</v>
      </c>
      <c r="E23" s="37">
        <v>514090</v>
      </c>
      <c r="F23" s="39">
        <v>1363405</v>
      </c>
      <c r="G23" s="34">
        <v>1363405</v>
      </c>
      <c r="H23" s="37">
        <v>1363405</v>
      </c>
      <c r="I23" s="41">
        <v>0</v>
      </c>
      <c r="J23" s="39">
        <v>1438392</v>
      </c>
      <c r="K23" s="34">
        <v>1518942</v>
      </c>
      <c r="L23" s="37">
        <v>1605522</v>
      </c>
    </row>
    <row r="24" spans="1:12" ht="13.5" x14ac:dyDescent="0.25">
      <c r="A24" s="28" t="s">
        <v>40</v>
      </c>
      <c r="B24" s="21" t="s">
        <v>19</v>
      </c>
      <c r="C24" s="34">
        <v>5689723</v>
      </c>
      <c r="D24" s="34">
        <v>20358248</v>
      </c>
      <c r="E24" s="37">
        <v>4142899</v>
      </c>
      <c r="F24" s="39">
        <v>6109366</v>
      </c>
      <c r="G24" s="34">
        <v>6109366</v>
      </c>
      <c r="H24" s="37">
        <v>6109366</v>
      </c>
      <c r="I24" s="41">
        <v>-159</v>
      </c>
      <c r="J24" s="39">
        <v>6445383</v>
      </c>
      <c r="K24" s="34">
        <v>6806322</v>
      </c>
      <c r="L24" s="37">
        <v>7194281</v>
      </c>
    </row>
    <row r="25" spans="1:12" ht="13.5" x14ac:dyDescent="0.25">
      <c r="A25" s="28" t="s">
        <v>41</v>
      </c>
      <c r="B25" s="21" t="s">
        <v>19</v>
      </c>
      <c r="C25" s="34">
        <v>205154182</v>
      </c>
      <c r="D25" s="34">
        <v>182025110</v>
      </c>
      <c r="E25" s="37">
        <v>196069561</v>
      </c>
      <c r="F25" s="39">
        <v>207443050</v>
      </c>
      <c r="G25" s="34">
        <v>207443050</v>
      </c>
      <c r="H25" s="37">
        <v>207443050</v>
      </c>
      <c r="I25" s="41">
        <v>215658759</v>
      </c>
      <c r="J25" s="39">
        <v>223212050</v>
      </c>
      <c r="K25" s="34">
        <v>221501100</v>
      </c>
      <c r="L25" s="37">
        <v>221555550</v>
      </c>
    </row>
    <row r="26" spans="1:12" ht="13.5" x14ac:dyDescent="0.25">
      <c r="A26" s="28" t="s">
        <v>28</v>
      </c>
      <c r="B26" s="21" t="s">
        <v>19</v>
      </c>
      <c r="C26" s="34">
        <v>19818069</v>
      </c>
      <c r="D26" s="34">
        <v>41761306</v>
      </c>
      <c r="E26" s="37">
        <v>30428794</v>
      </c>
      <c r="F26" s="39">
        <v>45149195</v>
      </c>
      <c r="G26" s="34">
        <v>45149195</v>
      </c>
      <c r="H26" s="37">
        <v>45149195</v>
      </c>
      <c r="I26" s="41">
        <v>35869575</v>
      </c>
      <c r="J26" s="39">
        <v>47632401</v>
      </c>
      <c r="K26" s="34">
        <v>50299815</v>
      </c>
      <c r="L26" s="37">
        <v>53166905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144636733</v>
      </c>
      <c r="D29" s="34">
        <v>0</v>
      </c>
      <c r="E29" s="37">
        <v>-16522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1162925</v>
      </c>
      <c r="E30" s="37">
        <v>10541588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630742730</v>
      </c>
      <c r="D32" s="52">
        <f t="shared" ref="D32:L32" si="0">SUM(D6:D19)+SUM(D21:D31)</f>
        <v>556948164</v>
      </c>
      <c r="E32" s="53">
        <f t="shared" si="0"/>
        <v>562020403</v>
      </c>
      <c r="F32" s="54">
        <f t="shared" si="0"/>
        <v>676345538</v>
      </c>
      <c r="G32" s="52">
        <f t="shared" si="0"/>
        <v>678895538</v>
      </c>
      <c r="H32" s="55">
        <f t="shared" si="0"/>
        <v>678895538</v>
      </c>
      <c r="I32" s="56">
        <f t="shared" si="0"/>
        <v>599723253</v>
      </c>
      <c r="J32" s="57">
        <f t="shared" si="0"/>
        <v>729303421</v>
      </c>
      <c r="K32" s="52">
        <f t="shared" si="0"/>
        <v>779598945</v>
      </c>
      <c r="L32" s="53">
        <f t="shared" si="0"/>
        <v>834338794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143243996</v>
      </c>
      <c r="D34" s="34">
        <v>165677362</v>
      </c>
      <c r="E34" s="37">
        <v>172122479</v>
      </c>
      <c r="F34" s="38">
        <v>199890662</v>
      </c>
      <c r="G34" s="34">
        <v>199890662</v>
      </c>
      <c r="H34" s="40">
        <v>199890662</v>
      </c>
      <c r="I34" s="41">
        <v>167842644</v>
      </c>
      <c r="J34" s="39">
        <v>211878126</v>
      </c>
      <c r="K34" s="34">
        <v>221359300</v>
      </c>
      <c r="L34" s="37">
        <v>231734198</v>
      </c>
    </row>
    <row r="35" spans="1:12" ht="13.5" x14ac:dyDescent="0.25">
      <c r="A35" s="28" t="s">
        <v>49</v>
      </c>
      <c r="B35" s="21" t="s">
        <v>19</v>
      </c>
      <c r="C35" s="34">
        <v>15304119</v>
      </c>
      <c r="D35" s="34">
        <v>17262421</v>
      </c>
      <c r="E35" s="37">
        <v>18189230</v>
      </c>
      <c r="F35" s="38">
        <v>20100920</v>
      </c>
      <c r="G35" s="34">
        <v>18400920</v>
      </c>
      <c r="H35" s="40">
        <v>18400920</v>
      </c>
      <c r="I35" s="41">
        <v>18366600</v>
      </c>
      <c r="J35" s="39">
        <v>18066557</v>
      </c>
      <c r="K35" s="34">
        <v>18897617</v>
      </c>
      <c r="L35" s="37">
        <v>19748019</v>
      </c>
    </row>
    <row r="36" spans="1:12" ht="13.5" x14ac:dyDescent="0.25">
      <c r="A36" s="28" t="s">
        <v>50</v>
      </c>
      <c r="B36" s="21" t="s">
        <v>22</v>
      </c>
      <c r="C36" s="34">
        <v>86757786</v>
      </c>
      <c r="D36" s="34">
        <v>101086420</v>
      </c>
      <c r="E36" s="37">
        <v>94788222</v>
      </c>
      <c r="F36" s="39">
        <v>139479310</v>
      </c>
      <c r="G36" s="34">
        <v>138279310</v>
      </c>
      <c r="H36" s="37">
        <v>138279310</v>
      </c>
      <c r="I36" s="41">
        <v>116159526</v>
      </c>
      <c r="J36" s="39">
        <v>155868438</v>
      </c>
      <c r="K36" s="34">
        <v>180339783</v>
      </c>
      <c r="L36" s="37">
        <v>208653129</v>
      </c>
    </row>
    <row r="37" spans="1:12" ht="13.5" x14ac:dyDescent="0.25">
      <c r="A37" s="28" t="s">
        <v>51</v>
      </c>
      <c r="B37" s="21" t="s">
        <v>52</v>
      </c>
      <c r="C37" s="34">
        <v>17128500</v>
      </c>
      <c r="D37" s="34">
        <v>29760626</v>
      </c>
      <c r="E37" s="37">
        <v>36005533</v>
      </c>
      <c r="F37" s="39">
        <v>25499737</v>
      </c>
      <c r="G37" s="34">
        <v>25714880</v>
      </c>
      <c r="H37" s="37">
        <v>25714880</v>
      </c>
      <c r="I37" s="41">
        <v>26923099</v>
      </c>
      <c r="J37" s="39">
        <v>24103957</v>
      </c>
      <c r="K37" s="34">
        <v>25030030</v>
      </c>
      <c r="L37" s="37">
        <v>25989425</v>
      </c>
    </row>
    <row r="38" spans="1:12" ht="13.5" x14ac:dyDescent="0.25">
      <c r="A38" s="28" t="s">
        <v>53</v>
      </c>
      <c r="B38" s="21" t="s">
        <v>54</v>
      </c>
      <c r="C38" s="34">
        <v>39994029</v>
      </c>
      <c r="D38" s="34">
        <v>0</v>
      </c>
      <c r="E38" s="37">
        <v>1133060</v>
      </c>
      <c r="F38" s="38">
        <v>100000000</v>
      </c>
      <c r="G38" s="34">
        <v>100000000</v>
      </c>
      <c r="H38" s="40">
        <v>100000000</v>
      </c>
      <c r="I38" s="41">
        <v>0</v>
      </c>
      <c r="J38" s="39">
        <v>105500000</v>
      </c>
      <c r="K38" s="34">
        <v>111408000</v>
      </c>
      <c r="L38" s="37">
        <v>111408000</v>
      </c>
    </row>
    <row r="39" spans="1:12" ht="13.5" x14ac:dyDescent="0.25">
      <c r="A39" s="28" t="s">
        <v>55</v>
      </c>
      <c r="B39" s="21" t="s">
        <v>19</v>
      </c>
      <c r="C39" s="34">
        <v>84208424</v>
      </c>
      <c r="D39" s="34">
        <v>86780324</v>
      </c>
      <c r="E39" s="37">
        <v>47421735</v>
      </c>
      <c r="F39" s="39">
        <v>79285469</v>
      </c>
      <c r="G39" s="34">
        <v>79285469</v>
      </c>
      <c r="H39" s="37">
        <v>79285469</v>
      </c>
      <c r="I39" s="41">
        <v>78666214</v>
      </c>
      <c r="J39" s="39">
        <v>83646171</v>
      </c>
      <c r="K39" s="34">
        <v>88330357</v>
      </c>
      <c r="L39" s="37">
        <v>88330357</v>
      </c>
    </row>
    <row r="40" spans="1:12" ht="13.5" x14ac:dyDescent="0.25">
      <c r="A40" s="28" t="s">
        <v>28</v>
      </c>
      <c r="B40" s="21" t="s">
        <v>19</v>
      </c>
      <c r="C40" s="34">
        <v>18640507</v>
      </c>
      <c r="D40" s="34">
        <v>18265931</v>
      </c>
      <c r="E40" s="37">
        <v>20846627</v>
      </c>
      <c r="F40" s="38">
        <v>19480500</v>
      </c>
      <c r="G40" s="34">
        <v>19480500</v>
      </c>
      <c r="H40" s="40">
        <v>19480500</v>
      </c>
      <c r="I40" s="41">
        <v>0</v>
      </c>
      <c r="J40" s="39">
        <v>20551928</v>
      </c>
      <c r="K40" s="34">
        <v>21702835</v>
      </c>
      <c r="L40" s="37">
        <v>21702835</v>
      </c>
    </row>
    <row r="41" spans="1:12" ht="13.5" x14ac:dyDescent="0.25">
      <c r="A41" s="28" t="s">
        <v>56</v>
      </c>
      <c r="B41" s="21" t="s">
        <v>19</v>
      </c>
      <c r="C41" s="34">
        <v>33637799</v>
      </c>
      <c r="D41" s="34">
        <v>71025230</v>
      </c>
      <c r="E41" s="37">
        <v>48792205</v>
      </c>
      <c r="F41" s="38">
        <v>83158063</v>
      </c>
      <c r="G41" s="34">
        <v>82608563</v>
      </c>
      <c r="H41" s="40">
        <v>82608563</v>
      </c>
      <c r="I41" s="41">
        <v>57903045</v>
      </c>
      <c r="J41" s="39">
        <v>78607259</v>
      </c>
      <c r="K41" s="34">
        <v>61625502</v>
      </c>
      <c r="L41" s="37">
        <v>65921273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9854119</v>
      </c>
      <c r="E42" s="37">
        <v>7390362</v>
      </c>
      <c r="F42" s="39">
        <v>1019670</v>
      </c>
      <c r="G42" s="34">
        <v>1019670</v>
      </c>
      <c r="H42" s="37">
        <v>1019670</v>
      </c>
      <c r="I42" s="41">
        <v>278285</v>
      </c>
      <c r="J42" s="39">
        <v>1075752</v>
      </c>
      <c r="K42" s="34">
        <v>1135994</v>
      </c>
      <c r="L42" s="37">
        <v>1135994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136916628</v>
      </c>
      <c r="E43" s="37">
        <v>-54975882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54833674</v>
      </c>
      <c r="D44" s="34">
        <v>69105726</v>
      </c>
      <c r="E44" s="37">
        <v>56582439</v>
      </c>
      <c r="F44" s="39">
        <v>96610942</v>
      </c>
      <c r="G44" s="34">
        <v>99845299</v>
      </c>
      <c r="H44" s="37">
        <v>99845299</v>
      </c>
      <c r="I44" s="41">
        <v>71768909</v>
      </c>
      <c r="J44" s="39">
        <v>115539947</v>
      </c>
      <c r="K44" s="34">
        <v>116188539</v>
      </c>
      <c r="L44" s="37">
        <v>114216967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662722</v>
      </c>
      <c r="D46" s="34">
        <v>-79375234</v>
      </c>
      <c r="E46" s="37">
        <v>404010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494411556</v>
      </c>
      <c r="D47" s="52">
        <f t="shared" ref="D47:L47" si="1">SUM(D34:D46)</f>
        <v>626359553</v>
      </c>
      <c r="E47" s="53">
        <f t="shared" si="1"/>
        <v>448700020</v>
      </c>
      <c r="F47" s="54">
        <f t="shared" si="1"/>
        <v>764525273</v>
      </c>
      <c r="G47" s="52">
        <f t="shared" si="1"/>
        <v>764525273</v>
      </c>
      <c r="H47" s="53">
        <f t="shared" si="1"/>
        <v>764525273</v>
      </c>
      <c r="I47" s="56">
        <f t="shared" si="1"/>
        <v>537908322</v>
      </c>
      <c r="J47" s="57">
        <f t="shared" si="1"/>
        <v>814838135</v>
      </c>
      <c r="K47" s="52">
        <f t="shared" si="1"/>
        <v>846017957</v>
      </c>
      <c r="L47" s="53">
        <f t="shared" si="1"/>
        <v>888840197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136331174</v>
      </c>
      <c r="D48" s="61">
        <f t="shared" si="2"/>
        <v>-69411389</v>
      </c>
      <c r="E48" s="62">
        <f t="shared" si="2"/>
        <v>113320383</v>
      </c>
      <c r="F48" s="63">
        <f t="shared" si="2"/>
        <v>-88179735</v>
      </c>
      <c r="G48" s="61">
        <f t="shared" si="2"/>
        <v>-85629735</v>
      </c>
      <c r="H48" s="62">
        <f t="shared" si="2"/>
        <v>-85629735</v>
      </c>
      <c r="I48" s="64">
        <f t="shared" si="2"/>
        <v>61814931</v>
      </c>
      <c r="J48" s="65">
        <f t="shared" si="2"/>
        <v>-85534714</v>
      </c>
      <c r="K48" s="61">
        <f t="shared" si="2"/>
        <v>-66419012</v>
      </c>
      <c r="L48" s="62">
        <f t="shared" si="2"/>
        <v>-54501403</v>
      </c>
    </row>
    <row r="49" spans="1:12" ht="25.5" x14ac:dyDescent="0.25">
      <c r="A49" s="66" t="s">
        <v>64</v>
      </c>
      <c r="B49" s="21" t="s">
        <v>65</v>
      </c>
      <c r="C49" s="34">
        <v>49099030</v>
      </c>
      <c r="D49" s="34">
        <v>47155300</v>
      </c>
      <c r="E49" s="37">
        <v>42558627</v>
      </c>
      <c r="F49" s="39">
        <v>56586000</v>
      </c>
      <c r="G49" s="34">
        <v>49066000</v>
      </c>
      <c r="H49" s="37">
        <v>49066000</v>
      </c>
      <c r="I49" s="41">
        <v>49064638</v>
      </c>
      <c r="J49" s="39">
        <v>40097950</v>
      </c>
      <c r="K49" s="34">
        <v>45155900</v>
      </c>
      <c r="L49" s="37">
        <v>47853450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11898659</v>
      </c>
      <c r="E50" s="37">
        <v>331576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185430204</v>
      </c>
      <c r="D51" s="68">
        <f t="shared" si="3"/>
        <v>-10357430</v>
      </c>
      <c r="E51" s="69">
        <f t="shared" si="3"/>
        <v>156210586</v>
      </c>
      <c r="F51" s="70">
        <f t="shared" si="3"/>
        <v>-31593735</v>
      </c>
      <c r="G51" s="68">
        <f t="shared" si="3"/>
        <v>-36563735</v>
      </c>
      <c r="H51" s="69">
        <f t="shared" si="3"/>
        <v>-36563735</v>
      </c>
      <c r="I51" s="71">
        <f t="shared" si="3"/>
        <v>110879569</v>
      </c>
      <c r="J51" s="72">
        <f t="shared" si="3"/>
        <v>-45436764</v>
      </c>
      <c r="K51" s="68">
        <f t="shared" si="3"/>
        <v>-21263112</v>
      </c>
      <c r="L51" s="69">
        <f t="shared" si="3"/>
        <v>-6647953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185430204</v>
      </c>
      <c r="D53" s="79">
        <f t="shared" ref="D53:L53" si="4">+D51-D52</f>
        <v>-10357430</v>
      </c>
      <c r="E53" s="80">
        <f t="shared" si="4"/>
        <v>156210586</v>
      </c>
      <c r="F53" s="81">
        <f t="shared" si="4"/>
        <v>-31593735</v>
      </c>
      <c r="G53" s="79">
        <f t="shared" si="4"/>
        <v>-36563735</v>
      </c>
      <c r="H53" s="80">
        <f t="shared" si="4"/>
        <v>-36563735</v>
      </c>
      <c r="I53" s="82">
        <f t="shared" si="4"/>
        <v>110879569</v>
      </c>
      <c r="J53" s="83">
        <f t="shared" si="4"/>
        <v>-45436764</v>
      </c>
      <c r="K53" s="79">
        <f t="shared" si="4"/>
        <v>-21263112</v>
      </c>
      <c r="L53" s="80">
        <f t="shared" si="4"/>
        <v>-6647953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185430204</v>
      </c>
      <c r="D56" s="68">
        <f t="shared" ref="D56:L56" si="5">SUM(D53:D55)</f>
        <v>-10357430</v>
      </c>
      <c r="E56" s="69">
        <f t="shared" si="5"/>
        <v>156210586</v>
      </c>
      <c r="F56" s="70">
        <f t="shared" si="5"/>
        <v>-31593735</v>
      </c>
      <c r="G56" s="68">
        <f t="shared" si="5"/>
        <v>-36563735</v>
      </c>
      <c r="H56" s="69">
        <f t="shared" si="5"/>
        <v>-36563735</v>
      </c>
      <c r="I56" s="71">
        <f t="shared" si="5"/>
        <v>110879569</v>
      </c>
      <c r="J56" s="72">
        <f t="shared" si="5"/>
        <v>-45436764</v>
      </c>
      <c r="K56" s="68">
        <f t="shared" si="5"/>
        <v>-21263112</v>
      </c>
      <c r="L56" s="69">
        <f t="shared" si="5"/>
        <v>-6647953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185430204</v>
      </c>
      <c r="D59" s="87">
        <f t="shared" ref="D59:L59" si="6">SUM(D56:D58)</f>
        <v>-10357430</v>
      </c>
      <c r="E59" s="88">
        <f t="shared" si="6"/>
        <v>156210586</v>
      </c>
      <c r="F59" s="89">
        <f t="shared" si="6"/>
        <v>-31593735</v>
      </c>
      <c r="G59" s="87">
        <f t="shared" si="6"/>
        <v>-36563735</v>
      </c>
      <c r="H59" s="90">
        <f t="shared" si="6"/>
        <v>-36563735</v>
      </c>
      <c r="I59" s="91">
        <f t="shared" si="6"/>
        <v>110879569</v>
      </c>
      <c r="J59" s="92">
        <f t="shared" si="6"/>
        <v>-45436764</v>
      </c>
      <c r="K59" s="87">
        <f t="shared" si="6"/>
        <v>-21263112</v>
      </c>
      <c r="L59" s="88">
        <f t="shared" si="6"/>
        <v>-6647953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2212772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5784386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-2177448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486860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3979419</v>
      </c>
      <c r="D9" s="29">
        <v>4366867</v>
      </c>
      <c r="E9" s="30">
        <v>4923217</v>
      </c>
      <c r="F9" s="31">
        <v>5199996</v>
      </c>
      <c r="G9" s="29">
        <v>5200000</v>
      </c>
      <c r="H9" s="32">
        <v>5200000</v>
      </c>
      <c r="I9" s="30">
        <v>4920705</v>
      </c>
      <c r="J9" s="33">
        <v>5550000</v>
      </c>
      <c r="K9" s="29">
        <v>5805300</v>
      </c>
      <c r="L9" s="32">
        <v>6066539</v>
      </c>
    </row>
    <row r="10" spans="1:12" ht="13.5" x14ac:dyDescent="0.25">
      <c r="A10" s="28" t="s">
        <v>26</v>
      </c>
      <c r="B10" s="21" t="s">
        <v>19</v>
      </c>
      <c r="C10" s="29">
        <v>1983930</v>
      </c>
      <c r="D10" s="29">
        <v>2805878</v>
      </c>
      <c r="E10" s="30">
        <v>4244937</v>
      </c>
      <c r="F10" s="31">
        <v>3413526</v>
      </c>
      <c r="G10" s="29">
        <v>3558050</v>
      </c>
      <c r="H10" s="32">
        <v>3558050</v>
      </c>
      <c r="I10" s="30">
        <v>4209236</v>
      </c>
      <c r="J10" s="33">
        <v>3784740</v>
      </c>
      <c r="K10" s="29">
        <v>3958840</v>
      </c>
      <c r="L10" s="32">
        <v>4136986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215992</v>
      </c>
      <c r="E11" s="30">
        <v>239292</v>
      </c>
      <c r="F11" s="31">
        <v>14088876</v>
      </c>
      <c r="G11" s="29">
        <v>4000001</v>
      </c>
      <c r="H11" s="32">
        <v>4000001</v>
      </c>
      <c r="I11" s="30">
        <v>0</v>
      </c>
      <c r="J11" s="33">
        <v>4196000</v>
      </c>
      <c r="K11" s="29">
        <v>4389016</v>
      </c>
      <c r="L11" s="32">
        <v>4586522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13149520</v>
      </c>
      <c r="D13" s="29">
        <v>14315307</v>
      </c>
      <c r="E13" s="30">
        <v>14353599</v>
      </c>
      <c r="F13" s="31">
        <v>4939920</v>
      </c>
      <c r="G13" s="29">
        <v>3000000</v>
      </c>
      <c r="H13" s="32">
        <v>3000000</v>
      </c>
      <c r="I13" s="30">
        <v>17384922</v>
      </c>
      <c r="J13" s="33">
        <v>4500000</v>
      </c>
      <c r="K13" s="29">
        <v>4707000</v>
      </c>
      <c r="L13" s="32">
        <v>4918815</v>
      </c>
    </row>
    <row r="14" spans="1:12" ht="13.5" x14ac:dyDescent="0.25">
      <c r="A14" s="28" t="s">
        <v>30</v>
      </c>
      <c r="B14" s="21" t="s">
        <v>19</v>
      </c>
      <c r="C14" s="29">
        <v>4163418</v>
      </c>
      <c r="D14" s="29">
        <v>4409385</v>
      </c>
      <c r="E14" s="30">
        <v>8336552</v>
      </c>
      <c r="F14" s="31">
        <v>6999996</v>
      </c>
      <c r="G14" s="29">
        <v>8500000</v>
      </c>
      <c r="H14" s="32">
        <v>8500000</v>
      </c>
      <c r="I14" s="30">
        <v>7256883</v>
      </c>
      <c r="J14" s="33">
        <v>8916500</v>
      </c>
      <c r="K14" s="29">
        <v>9326659</v>
      </c>
      <c r="L14" s="32">
        <v>9746359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468132</v>
      </c>
      <c r="G17" s="34">
        <v>468132</v>
      </c>
      <c r="H17" s="37">
        <v>468132</v>
      </c>
      <c r="I17" s="40">
        <v>0</v>
      </c>
      <c r="J17" s="39">
        <v>491076</v>
      </c>
      <c r="K17" s="34">
        <v>513665</v>
      </c>
      <c r="L17" s="37">
        <v>536780</v>
      </c>
    </row>
    <row r="18" spans="1:12" ht="13.5" x14ac:dyDescent="0.25">
      <c r="A18" s="28" t="s">
        <v>34</v>
      </c>
      <c r="B18" s="21" t="s">
        <v>19</v>
      </c>
      <c r="C18" s="34">
        <v>2452458</v>
      </c>
      <c r="D18" s="34">
        <v>2237168</v>
      </c>
      <c r="E18" s="37">
        <v>2860584</v>
      </c>
      <c r="F18" s="39">
        <v>2700000</v>
      </c>
      <c r="G18" s="34">
        <v>2700000</v>
      </c>
      <c r="H18" s="37">
        <v>2700000</v>
      </c>
      <c r="I18" s="41">
        <v>0</v>
      </c>
      <c r="J18" s="39">
        <v>2832300</v>
      </c>
      <c r="K18" s="34">
        <v>2962586</v>
      </c>
      <c r="L18" s="37">
        <v>3095902</v>
      </c>
    </row>
    <row r="19" spans="1:12" ht="13.5" x14ac:dyDescent="0.25">
      <c r="A19" s="28" t="s">
        <v>35</v>
      </c>
      <c r="B19" s="21" t="s">
        <v>19</v>
      </c>
      <c r="C19" s="34">
        <v>2605951</v>
      </c>
      <c r="D19" s="34">
        <v>412969</v>
      </c>
      <c r="E19" s="37">
        <v>437982</v>
      </c>
      <c r="F19" s="39">
        <v>482655</v>
      </c>
      <c r="G19" s="34">
        <v>407650</v>
      </c>
      <c r="H19" s="37">
        <v>407650</v>
      </c>
      <c r="I19" s="41">
        <v>427816</v>
      </c>
      <c r="J19" s="39">
        <v>427625</v>
      </c>
      <c r="K19" s="34">
        <v>447296</v>
      </c>
      <c r="L19" s="37">
        <v>467424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108873019</v>
      </c>
      <c r="D21" s="34">
        <v>117430425</v>
      </c>
      <c r="E21" s="37">
        <v>126551911</v>
      </c>
      <c r="F21" s="39">
        <v>132444036</v>
      </c>
      <c r="G21" s="34">
        <v>162850004</v>
      </c>
      <c r="H21" s="37">
        <v>162850004</v>
      </c>
      <c r="I21" s="41">
        <v>158385938</v>
      </c>
      <c r="J21" s="39">
        <v>173650000</v>
      </c>
      <c r="K21" s="34">
        <v>181637901</v>
      </c>
      <c r="L21" s="37">
        <v>189811605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2949584</v>
      </c>
      <c r="D23" s="34">
        <v>320916</v>
      </c>
      <c r="E23" s="37">
        <v>1062500</v>
      </c>
      <c r="F23" s="39">
        <v>759003</v>
      </c>
      <c r="G23" s="34">
        <v>1309000</v>
      </c>
      <c r="H23" s="37">
        <v>1309000</v>
      </c>
      <c r="I23" s="41">
        <v>463430</v>
      </c>
      <c r="J23" s="39">
        <v>1373141</v>
      </c>
      <c r="K23" s="34">
        <v>1436305</v>
      </c>
      <c r="L23" s="37">
        <v>1500940</v>
      </c>
    </row>
    <row r="24" spans="1:12" ht="13.5" x14ac:dyDescent="0.25">
      <c r="A24" s="28" t="s">
        <v>40</v>
      </c>
      <c r="B24" s="21" t="s">
        <v>19</v>
      </c>
      <c r="C24" s="34">
        <v>19100</v>
      </c>
      <c r="D24" s="34">
        <v>2657678</v>
      </c>
      <c r="E24" s="37">
        <v>2730007</v>
      </c>
      <c r="F24" s="39">
        <v>0</v>
      </c>
      <c r="G24" s="34">
        <v>0</v>
      </c>
      <c r="H24" s="37">
        <v>0</v>
      </c>
      <c r="I24" s="41">
        <v>-19842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162391000</v>
      </c>
      <c r="D25" s="34">
        <v>142768000</v>
      </c>
      <c r="E25" s="37">
        <v>158022154</v>
      </c>
      <c r="F25" s="39">
        <v>168133008</v>
      </c>
      <c r="G25" s="34">
        <v>169701608</v>
      </c>
      <c r="H25" s="37">
        <v>169701608</v>
      </c>
      <c r="I25" s="41">
        <v>169302256</v>
      </c>
      <c r="J25" s="39">
        <v>178825650</v>
      </c>
      <c r="K25" s="34">
        <v>176363400</v>
      </c>
      <c r="L25" s="37">
        <v>171138550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9341916</v>
      </c>
      <c r="G26" s="34">
        <v>12781836</v>
      </c>
      <c r="H26" s="37">
        <v>12781836</v>
      </c>
      <c r="I26" s="41">
        <v>0</v>
      </c>
      <c r="J26" s="39">
        <v>15050000</v>
      </c>
      <c r="K26" s="34">
        <v>15742300</v>
      </c>
      <c r="L26" s="37">
        <v>16450703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737574</v>
      </c>
      <c r="D29" s="34">
        <v>-183207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1735954</v>
      </c>
      <c r="E30" s="37">
        <v>344884</v>
      </c>
      <c r="F30" s="38">
        <v>0</v>
      </c>
      <c r="G30" s="34">
        <v>0</v>
      </c>
      <c r="H30" s="37">
        <v>0</v>
      </c>
      <c r="I30" s="41">
        <v>1804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303340297</v>
      </c>
      <c r="D32" s="52">
        <f t="shared" ref="D32:L32" si="0">SUM(D6:D19)+SUM(D21:D31)</f>
        <v>293493332</v>
      </c>
      <c r="E32" s="53">
        <f t="shared" si="0"/>
        <v>324107619</v>
      </c>
      <c r="F32" s="54">
        <f t="shared" si="0"/>
        <v>348971064</v>
      </c>
      <c r="G32" s="52">
        <f t="shared" si="0"/>
        <v>374476281</v>
      </c>
      <c r="H32" s="55">
        <f t="shared" si="0"/>
        <v>374476281</v>
      </c>
      <c r="I32" s="56">
        <f t="shared" si="0"/>
        <v>368604394</v>
      </c>
      <c r="J32" s="57">
        <f t="shared" si="0"/>
        <v>399597032</v>
      </c>
      <c r="K32" s="52">
        <f t="shared" si="0"/>
        <v>407290268</v>
      </c>
      <c r="L32" s="53">
        <f t="shared" si="0"/>
        <v>412457125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75972299</v>
      </c>
      <c r="D34" s="34">
        <v>79162838</v>
      </c>
      <c r="E34" s="37">
        <v>85861286</v>
      </c>
      <c r="F34" s="38">
        <v>101015109</v>
      </c>
      <c r="G34" s="34">
        <v>100066675</v>
      </c>
      <c r="H34" s="40">
        <v>100066675</v>
      </c>
      <c r="I34" s="41">
        <v>78650701</v>
      </c>
      <c r="J34" s="39">
        <v>108892442</v>
      </c>
      <c r="K34" s="34">
        <v>113901493</v>
      </c>
      <c r="L34" s="37">
        <v>119027065</v>
      </c>
    </row>
    <row r="35" spans="1:12" ht="13.5" x14ac:dyDescent="0.25">
      <c r="A35" s="28" t="s">
        <v>49</v>
      </c>
      <c r="B35" s="21" t="s">
        <v>19</v>
      </c>
      <c r="C35" s="34">
        <v>11119711</v>
      </c>
      <c r="D35" s="34">
        <v>11097324</v>
      </c>
      <c r="E35" s="37">
        <v>11257217</v>
      </c>
      <c r="F35" s="38">
        <v>12245594</v>
      </c>
      <c r="G35" s="34">
        <v>12143022</v>
      </c>
      <c r="H35" s="40">
        <v>12143022</v>
      </c>
      <c r="I35" s="41">
        <v>10127977</v>
      </c>
      <c r="J35" s="39">
        <v>13332450</v>
      </c>
      <c r="K35" s="34">
        <v>13945743</v>
      </c>
      <c r="L35" s="37">
        <v>14573303</v>
      </c>
    </row>
    <row r="36" spans="1:12" ht="13.5" x14ac:dyDescent="0.25">
      <c r="A36" s="28" t="s">
        <v>50</v>
      </c>
      <c r="B36" s="21" t="s">
        <v>22</v>
      </c>
      <c r="C36" s="34">
        <v>651943</v>
      </c>
      <c r="D36" s="34">
        <v>721023</v>
      </c>
      <c r="E36" s="37">
        <v>718404</v>
      </c>
      <c r="F36" s="39">
        <v>999996</v>
      </c>
      <c r="G36" s="34">
        <v>1000000</v>
      </c>
      <c r="H36" s="37">
        <v>1000000</v>
      </c>
      <c r="I36" s="41">
        <v>564623</v>
      </c>
      <c r="J36" s="39">
        <v>600000</v>
      </c>
      <c r="K36" s="34">
        <v>627600</v>
      </c>
      <c r="L36" s="37">
        <v>655842</v>
      </c>
    </row>
    <row r="37" spans="1:12" ht="13.5" x14ac:dyDescent="0.25">
      <c r="A37" s="28" t="s">
        <v>51</v>
      </c>
      <c r="B37" s="21" t="s">
        <v>52</v>
      </c>
      <c r="C37" s="34">
        <v>4192691</v>
      </c>
      <c r="D37" s="34">
        <v>3489697</v>
      </c>
      <c r="E37" s="37">
        <v>4707787</v>
      </c>
      <c r="F37" s="39">
        <v>5200008</v>
      </c>
      <c r="G37" s="34">
        <v>6600000</v>
      </c>
      <c r="H37" s="37">
        <v>6600000</v>
      </c>
      <c r="I37" s="41">
        <v>6866836</v>
      </c>
      <c r="J37" s="39">
        <v>6900000</v>
      </c>
      <c r="K37" s="34">
        <v>7217400</v>
      </c>
      <c r="L37" s="37">
        <v>7542183</v>
      </c>
    </row>
    <row r="38" spans="1:12" ht="13.5" x14ac:dyDescent="0.25">
      <c r="A38" s="28" t="s">
        <v>53</v>
      </c>
      <c r="B38" s="21" t="s">
        <v>54</v>
      </c>
      <c r="C38" s="34">
        <v>475612</v>
      </c>
      <c r="D38" s="34">
        <v>10000</v>
      </c>
      <c r="E38" s="37">
        <v>0</v>
      </c>
      <c r="F38" s="38">
        <v>24500004</v>
      </c>
      <c r="G38" s="34">
        <v>28500004</v>
      </c>
      <c r="H38" s="40">
        <v>28500004</v>
      </c>
      <c r="I38" s="41">
        <v>0</v>
      </c>
      <c r="J38" s="39">
        <v>29500001</v>
      </c>
      <c r="K38" s="34">
        <v>30857001</v>
      </c>
      <c r="L38" s="37">
        <v>32245566</v>
      </c>
    </row>
    <row r="39" spans="1:12" ht="13.5" x14ac:dyDescent="0.25">
      <c r="A39" s="28" t="s">
        <v>55</v>
      </c>
      <c r="B39" s="21" t="s">
        <v>19</v>
      </c>
      <c r="C39" s="34">
        <v>21953538</v>
      </c>
      <c r="D39" s="34">
        <v>25461600</v>
      </c>
      <c r="E39" s="37">
        <v>27715236</v>
      </c>
      <c r="F39" s="39">
        <v>32256744</v>
      </c>
      <c r="G39" s="34">
        <v>32256744</v>
      </c>
      <c r="H39" s="37">
        <v>32256744</v>
      </c>
      <c r="I39" s="41">
        <v>0</v>
      </c>
      <c r="J39" s="39">
        <v>33000000</v>
      </c>
      <c r="K39" s="34">
        <v>34902017</v>
      </c>
      <c r="L39" s="37">
        <v>36873944</v>
      </c>
    </row>
    <row r="40" spans="1:12" ht="13.5" x14ac:dyDescent="0.25">
      <c r="A40" s="28" t="s">
        <v>28</v>
      </c>
      <c r="B40" s="21" t="s">
        <v>19</v>
      </c>
      <c r="C40" s="34">
        <v>744067</v>
      </c>
      <c r="D40" s="34">
        <v>1020945</v>
      </c>
      <c r="E40" s="37">
        <v>1429307</v>
      </c>
      <c r="F40" s="38">
        <v>849996</v>
      </c>
      <c r="G40" s="34">
        <v>2100000</v>
      </c>
      <c r="H40" s="40">
        <v>2100000</v>
      </c>
      <c r="I40" s="41">
        <v>0</v>
      </c>
      <c r="J40" s="39">
        <v>2100000</v>
      </c>
      <c r="K40" s="34">
        <v>2196600</v>
      </c>
      <c r="L40" s="37">
        <v>2295447</v>
      </c>
    </row>
    <row r="41" spans="1:12" ht="13.5" x14ac:dyDescent="0.25">
      <c r="A41" s="28" t="s">
        <v>56</v>
      </c>
      <c r="B41" s="21" t="s">
        <v>19</v>
      </c>
      <c r="C41" s="34">
        <v>32007937</v>
      </c>
      <c r="D41" s="34">
        <v>37610004</v>
      </c>
      <c r="E41" s="37">
        <v>48544288</v>
      </c>
      <c r="F41" s="38">
        <v>52110004</v>
      </c>
      <c r="G41" s="34">
        <v>61775000</v>
      </c>
      <c r="H41" s="40">
        <v>61775000</v>
      </c>
      <c r="I41" s="41">
        <v>58810234</v>
      </c>
      <c r="J41" s="39">
        <v>63920000</v>
      </c>
      <c r="K41" s="34">
        <v>67038140</v>
      </c>
      <c r="L41" s="37">
        <v>70240677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39038776</v>
      </c>
      <c r="D43" s="34">
        <v>21113499</v>
      </c>
      <c r="E43" s="37">
        <v>25643166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31953429</v>
      </c>
      <c r="D44" s="34">
        <v>33766084</v>
      </c>
      <c r="E44" s="37">
        <v>43236083</v>
      </c>
      <c r="F44" s="39">
        <v>56411895</v>
      </c>
      <c r="G44" s="34">
        <v>59202572</v>
      </c>
      <c r="H44" s="37">
        <v>59202572</v>
      </c>
      <c r="I44" s="41">
        <v>59848185</v>
      </c>
      <c r="J44" s="39">
        <v>63759857</v>
      </c>
      <c r="K44" s="34">
        <v>66692809</v>
      </c>
      <c r="L44" s="37">
        <v>69693991</v>
      </c>
    </row>
    <row r="45" spans="1:12" ht="13.5" x14ac:dyDescent="0.25">
      <c r="A45" s="28" t="s">
        <v>60</v>
      </c>
      <c r="B45" s="21" t="s">
        <v>19</v>
      </c>
      <c r="C45" s="34">
        <v>106923</v>
      </c>
      <c r="D45" s="34">
        <v>-472</v>
      </c>
      <c r="E45" s="37">
        <v>1518567</v>
      </c>
      <c r="F45" s="38">
        <v>750000</v>
      </c>
      <c r="G45" s="34">
        <v>1500000</v>
      </c>
      <c r="H45" s="37">
        <v>1500000</v>
      </c>
      <c r="I45" s="41">
        <v>0</v>
      </c>
      <c r="J45" s="39">
        <v>1500000</v>
      </c>
      <c r="K45" s="34">
        <v>1569000</v>
      </c>
      <c r="L45" s="37">
        <v>1639605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179387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218216926</v>
      </c>
      <c r="D47" s="52">
        <f t="shared" ref="D47:L47" si="1">SUM(D34:D46)</f>
        <v>213452542</v>
      </c>
      <c r="E47" s="53">
        <f t="shared" si="1"/>
        <v>250631341</v>
      </c>
      <c r="F47" s="54">
        <f t="shared" si="1"/>
        <v>286339350</v>
      </c>
      <c r="G47" s="52">
        <f t="shared" si="1"/>
        <v>305144017</v>
      </c>
      <c r="H47" s="53">
        <f t="shared" si="1"/>
        <v>305144017</v>
      </c>
      <c r="I47" s="56">
        <f t="shared" si="1"/>
        <v>215047943</v>
      </c>
      <c r="J47" s="57">
        <f t="shared" si="1"/>
        <v>323504750</v>
      </c>
      <c r="K47" s="52">
        <f t="shared" si="1"/>
        <v>338947803</v>
      </c>
      <c r="L47" s="53">
        <f t="shared" si="1"/>
        <v>354787623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85123371</v>
      </c>
      <c r="D48" s="61">
        <f t="shared" si="2"/>
        <v>80040790</v>
      </c>
      <c r="E48" s="62">
        <f t="shared" si="2"/>
        <v>73476278</v>
      </c>
      <c r="F48" s="63">
        <f t="shared" si="2"/>
        <v>62631714</v>
      </c>
      <c r="G48" s="61">
        <f t="shared" si="2"/>
        <v>69332264</v>
      </c>
      <c r="H48" s="62">
        <f t="shared" si="2"/>
        <v>69332264</v>
      </c>
      <c r="I48" s="64">
        <f t="shared" si="2"/>
        <v>153556451</v>
      </c>
      <c r="J48" s="65">
        <f t="shared" si="2"/>
        <v>76092282</v>
      </c>
      <c r="K48" s="61">
        <f t="shared" si="2"/>
        <v>68342465</v>
      </c>
      <c r="L48" s="62">
        <f t="shared" si="2"/>
        <v>57669502</v>
      </c>
    </row>
    <row r="49" spans="1:12" ht="25.5" x14ac:dyDescent="0.25">
      <c r="A49" s="66" t="s">
        <v>64</v>
      </c>
      <c r="B49" s="21" t="s">
        <v>65</v>
      </c>
      <c r="C49" s="34">
        <v>46295943</v>
      </c>
      <c r="D49" s="34">
        <v>33659405</v>
      </c>
      <c r="E49" s="37">
        <v>73821713</v>
      </c>
      <c r="F49" s="39">
        <v>31371996</v>
      </c>
      <c r="G49" s="34">
        <v>94311185</v>
      </c>
      <c r="H49" s="37">
        <v>94311185</v>
      </c>
      <c r="I49" s="41">
        <v>49679397</v>
      </c>
      <c r="J49" s="39">
        <v>45215350</v>
      </c>
      <c r="K49" s="34">
        <v>30654600</v>
      </c>
      <c r="L49" s="37">
        <v>33051450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18561629</v>
      </c>
      <c r="E50" s="37">
        <v>7357196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131419314</v>
      </c>
      <c r="D51" s="68">
        <f t="shared" si="3"/>
        <v>132261824</v>
      </c>
      <c r="E51" s="69">
        <f t="shared" si="3"/>
        <v>154655187</v>
      </c>
      <c r="F51" s="70">
        <f t="shared" si="3"/>
        <v>94003710</v>
      </c>
      <c r="G51" s="68">
        <f t="shared" si="3"/>
        <v>163643449</v>
      </c>
      <c r="H51" s="69">
        <f t="shared" si="3"/>
        <v>163643449</v>
      </c>
      <c r="I51" s="71">
        <f t="shared" si="3"/>
        <v>203235848</v>
      </c>
      <c r="J51" s="72">
        <f t="shared" si="3"/>
        <v>121307632</v>
      </c>
      <c r="K51" s="68">
        <f t="shared" si="3"/>
        <v>98997065</v>
      </c>
      <c r="L51" s="69">
        <f t="shared" si="3"/>
        <v>90720952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131419314</v>
      </c>
      <c r="D53" s="79">
        <f t="shared" ref="D53:L53" si="4">+D51-D52</f>
        <v>132261824</v>
      </c>
      <c r="E53" s="80">
        <f t="shared" si="4"/>
        <v>154655187</v>
      </c>
      <c r="F53" s="81">
        <f t="shared" si="4"/>
        <v>94003710</v>
      </c>
      <c r="G53" s="79">
        <f t="shared" si="4"/>
        <v>163643449</v>
      </c>
      <c r="H53" s="80">
        <f t="shared" si="4"/>
        <v>163643449</v>
      </c>
      <c r="I53" s="82">
        <f t="shared" si="4"/>
        <v>203235848</v>
      </c>
      <c r="J53" s="83">
        <f t="shared" si="4"/>
        <v>121307632</v>
      </c>
      <c r="K53" s="79">
        <f t="shared" si="4"/>
        <v>98997065</v>
      </c>
      <c r="L53" s="80">
        <f t="shared" si="4"/>
        <v>90720952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131419314</v>
      </c>
      <c r="D56" s="68">
        <f t="shared" ref="D56:L56" si="5">SUM(D53:D55)</f>
        <v>132261824</v>
      </c>
      <c r="E56" s="69">
        <f t="shared" si="5"/>
        <v>154655187</v>
      </c>
      <c r="F56" s="70">
        <f t="shared" si="5"/>
        <v>94003710</v>
      </c>
      <c r="G56" s="68">
        <f t="shared" si="5"/>
        <v>163643449</v>
      </c>
      <c r="H56" s="69">
        <f t="shared" si="5"/>
        <v>163643449</v>
      </c>
      <c r="I56" s="71">
        <f t="shared" si="5"/>
        <v>203235848</v>
      </c>
      <c r="J56" s="72">
        <f t="shared" si="5"/>
        <v>121307632</v>
      </c>
      <c r="K56" s="68">
        <f t="shared" si="5"/>
        <v>98997065</v>
      </c>
      <c r="L56" s="69">
        <f t="shared" si="5"/>
        <v>90720952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131419314</v>
      </c>
      <c r="D59" s="87">
        <f t="shared" ref="D59:L59" si="6">SUM(D56:D58)</f>
        <v>132261824</v>
      </c>
      <c r="E59" s="88">
        <f t="shared" si="6"/>
        <v>154655187</v>
      </c>
      <c r="F59" s="89">
        <f t="shared" si="6"/>
        <v>94003710</v>
      </c>
      <c r="G59" s="87">
        <f t="shared" si="6"/>
        <v>163643449</v>
      </c>
      <c r="H59" s="90">
        <f t="shared" si="6"/>
        <v>163643449</v>
      </c>
      <c r="I59" s="91">
        <f t="shared" si="6"/>
        <v>203235848</v>
      </c>
      <c r="J59" s="92">
        <f t="shared" si="6"/>
        <v>121307632</v>
      </c>
      <c r="K59" s="87">
        <f t="shared" si="6"/>
        <v>98997065</v>
      </c>
      <c r="L59" s="88">
        <f t="shared" si="6"/>
        <v>90720952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274192551</v>
      </c>
      <c r="D7" s="29">
        <v>206335288</v>
      </c>
      <c r="E7" s="30">
        <v>213021792</v>
      </c>
      <c r="F7" s="31">
        <v>287942575</v>
      </c>
      <c r="G7" s="29">
        <v>287942575</v>
      </c>
      <c r="H7" s="32">
        <v>287942575</v>
      </c>
      <c r="I7" s="30">
        <v>106951933</v>
      </c>
      <c r="J7" s="33">
        <v>306369756</v>
      </c>
      <c r="K7" s="29">
        <v>644365884</v>
      </c>
      <c r="L7" s="32">
        <v>337752564</v>
      </c>
    </row>
    <row r="8" spans="1:12" ht="13.5" x14ac:dyDescent="0.25">
      <c r="A8" s="28" t="s">
        <v>24</v>
      </c>
      <c r="B8" s="21" t="s">
        <v>22</v>
      </c>
      <c r="C8" s="29">
        <v>35341253</v>
      </c>
      <c r="D8" s="29">
        <v>24541724</v>
      </c>
      <c r="E8" s="30">
        <v>26297336</v>
      </c>
      <c r="F8" s="31">
        <v>37810659</v>
      </c>
      <c r="G8" s="29">
        <v>37810659</v>
      </c>
      <c r="H8" s="32">
        <v>37810659</v>
      </c>
      <c r="I8" s="30">
        <v>22159817</v>
      </c>
      <c r="J8" s="33">
        <v>468936</v>
      </c>
      <c r="K8" s="29">
        <v>994152</v>
      </c>
      <c r="L8" s="32">
        <v>526896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460059</v>
      </c>
      <c r="D10" s="29">
        <v>1517772</v>
      </c>
      <c r="E10" s="30">
        <v>9530883</v>
      </c>
      <c r="F10" s="31">
        <v>3565287</v>
      </c>
      <c r="G10" s="29">
        <v>4115287</v>
      </c>
      <c r="H10" s="32">
        <v>4115287</v>
      </c>
      <c r="I10" s="30">
        <v>1827249</v>
      </c>
      <c r="J10" s="33">
        <v>2000004</v>
      </c>
      <c r="K10" s="29">
        <v>4200000</v>
      </c>
      <c r="L10" s="32">
        <v>2205012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69484544</v>
      </c>
      <c r="D13" s="29">
        <v>75144836</v>
      </c>
      <c r="E13" s="30">
        <v>94451604</v>
      </c>
      <c r="F13" s="31">
        <v>79281161</v>
      </c>
      <c r="G13" s="29">
        <v>79281161</v>
      </c>
      <c r="H13" s="32">
        <v>79281161</v>
      </c>
      <c r="I13" s="30">
        <v>26306685</v>
      </c>
      <c r="J13" s="33">
        <v>73415964</v>
      </c>
      <c r="K13" s="29">
        <v>154173528</v>
      </c>
      <c r="L13" s="32">
        <v>80941092</v>
      </c>
    </row>
    <row r="14" spans="1:12" ht="13.5" x14ac:dyDescent="0.25">
      <c r="A14" s="28" t="s">
        <v>30</v>
      </c>
      <c r="B14" s="21" t="s">
        <v>19</v>
      </c>
      <c r="C14" s="29">
        <v>6479246</v>
      </c>
      <c r="D14" s="29">
        <v>3621608</v>
      </c>
      <c r="E14" s="30">
        <v>11463425</v>
      </c>
      <c r="F14" s="31">
        <v>4000000</v>
      </c>
      <c r="G14" s="29">
        <v>4000000</v>
      </c>
      <c r="H14" s="32">
        <v>4000000</v>
      </c>
      <c r="I14" s="30">
        <v>27775043</v>
      </c>
      <c r="J14" s="33">
        <v>18000000</v>
      </c>
      <c r="K14" s="29">
        <v>37656000</v>
      </c>
      <c r="L14" s="32">
        <v>19694088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162078134</v>
      </c>
      <c r="D19" s="34">
        <v>3345002</v>
      </c>
      <c r="E19" s="37">
        <v>4645811</v>
      </c>
      <c r="F19" s="39">
        <v>0</v>
      </c>
      <c r="G19" s="34">
        <v>92000000</v>
      </c>
      <c r="H19" s="37">
        <v>92000000</v>
      </c>
      <c r="I19" s="41">
        <v>37079890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1134912391</v>
      </c>
      <c r="D25" s="34">
        <v>1065743054</v>
      </c>
      <c r="E25" s="37">
        <v>1196690336</v>
      </c>
      <c r="F25" s="39">
        <v>1277722000</v>
      </c>
      <c r="G25" s="34">
        <v>1277235000</v>
      </c>
      <c r="H25" s="37">
        <v>1277235000</v>
      </c>
      <c r="I25" s="41">
        <v>1297360745</v>
      </c>
      <c r="J25" s="39">
        <v>1353288996</v>
      </c>
      <c r="K25" s="34">
        <v>1427252004</v>
      </c>
      <c r="L25" s="37">
        <v>1511807004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1375375</v>
      </c>
      <c r="E30" s="37">
        <v>7651249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1682948178</v>
      </c>
      <c r="D32" s="52">
        <f t="shared" ref="D32:L32" si="0">SUM(D6:D19)+SUM(D21:D31)</f>
        <v>1381624659</v>
      </c>
      <c r="E32" s="53">
        <f t="shared" si="0"/>
        <v>1563752436</v>
      </c>
      <c r="F32" s="54">
        <f t="shared" si="0"/>
        <v>1690321682</v>
      </c>
      <c r="G32" s="52">
        <f t="shared" si="0"/>
        <v>1782384682</v>
      </c>
      <c r="H32" s="55">
        <f t="shared" si="0"/>
        <v>1782384682</v>
      </c>
      <c r="I32" s="56">
        <f t="shared" si="0"/>
        <v>1519461362</v>
      </c>
      <c r="J32" s="57">
        <f t="shared" si="0"/>
        <v>1753543656</v>
      </c>
      <c r="K32" s="52">
        <f t="shared" si="0"/>
        <v>2268641568</v>
      </c>
      <c r="L32" s="53">
        <f t="shared" si="0"/>
        <v>1952926656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464329946</v>
      </c>
      <c r="D34" s="34">
        <v>473907834</v>
      </c>
      <c r="E34" s="37">
        <v>486050147</v>
      </c>
      <c r="F34" s="38">
        <v>473006866</v>
      </c>
      <c r="G34" s="34">
        <v>528927880</v>
      </c>
      <c r="H34" s="40">
        <v>528927880</v>
      </c>
      <c r="I34" s="41">
        <v>473595777</v>
      </c>
      <c r="J34" s="39">
        <v>526096428</v>
      </c>
      <c r="K34" s="34">
        <v>564503448</v>
      </c>
      <c r="L34" s="37">
        <v>609888516</v>
      </c>
    </row>
    <row r="35" spans="1:12" ht="13.5" x14ac:dyDescent="0.25">
      <c r="A35" s="28" t="s">
        <v>49</v>
      </c>
      <c r="B35" s="21" t="s">
        <v>19</v>
      </c>
      <c r="C35" s="34">
        <v>23550192</v>
      </c>
      <c r="D35" s="34">
        <v>12175089</v>
      </c>
      <c r="E35" s="37">
        <v>16436971</v>
      </c>
      <c r="F35" s="38">
        <v>12467717</v>
      </c>
      <c r="G35" s="34">
        <v>20113617</v>
      </c>
      <c r="H35" s="40">
        <v>20113617</v>
      </c>
      <c r="I35" s="41">
        <v>17953162</v>
      </c>
      <c r="J35" s="39">
        <v>23760648</v>
      </c>
      <c r="K35" s="34">
        <v>25698660</v>
      </c>
      <c r="L35" s="37">
        <v>27158592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371827983</v>
      </c>
      <c r="D37" s="34">
        <v>481213599</v>
      </c>
      <c r="E37" s="37">
        <v>277588952</v>
      </c>
      <c r="F37" s="39">
        <v>409897675</v>
      </c>
      <c r="G37" s="34">
        <v>407547575</v>
      </c>
      <c r="H37" s="37">
        <v>407547575</v>
      </c>
      <c r="I37" s="41">
        <v>307965596</v>
      </c>
      <c r="J37" s="39">
        <v>413495712</v>
      </c>
      <c r="K37" s="34">
        <v>459862944</v>
      </c>
      <c r="L37" s="37">
        <v>566886228</v>
      </c>
    </row>
    <row r="38" spans="1:12" ht="13.5" x14ac:dyDescent="0.25">
      <c r="A38" s="28" t="s">
        <v>53</v>
      </c>
      <c r="B38" s="21" t="s">
        <v>54</v>
      </c>
      <c r="C38" s="34">
        <v>59441650</v>
      </c>
      <c r="D38" s="34">
        <v>-40501103</v>
      </c>
      <c r="E38" s="37">
        <v>427059283</v>
      </c>
      <c r="F38" s="38">
        <v>63713798</v>
      </c>
      <c r="G38" s="34">
        <v>63713798</v>
      </c>
      <c r="H38" s="40">
        <v>63713798</v>
      </c>
      <c r="I38" s="41">
        <v>0</v>
      </c>
      <c r="J38" s="39">
        <v>65251080</v>
      </c>
      <c r="K38" s="34">
        <v>69165960</v>
      </c>
      <c r="L38" s="37">
        <v>73315728</v>
      </c>
    </row>
    <row r="39" spans="1:12" ht="13.5" x14ac:dyDescent="0.25">
      <c r="A39" s="28" t="s">
        <v>55</v>
      </c>
      <c r="B39" s="21" t="s">
        <v>19</v>
      </c>
      <c r="C39" s="34">
        <v>202186799</v>
      </c>
      <c r="D39" s="34">
        <v>234333936</v>
      </c>
      <c r="E39" s="37">
        <v>249150938</v>
      </c>
      <c r="F39" s="39">
        <v>450000000</v>
      </c>
      <c r="G39" s="34">
        <v>293348183</v>
      </c>
      <c r="H39" s="37">
        <v>293348183</v>
      </c>
      <c r="I39" s="41">
        <v>232813297</v>
      </c>
      <c r="J39" s="39">
        <v>300018480</v>
      </c>
      <c r="K39" s="34">
        <v>312419364</v>
      </c>
      <c r="L39" s="37">
        <v>322840356</v>
      </c>
    </row>
    <row r="40" spans="1:12" ht="13.5" x14ac:dyDescent="0.25">
      <c r="A40" s="28" t="s">
        <v>28</v>
      </c>
      <c r="B40" s="21" t="s">
        <v>19</v>
      </c>
      <c r="C40" s="34">
        <v>38144862</v>
      </c>
      <c r="D40" s="34">
        <v>52436446</v>
      </c>
      <c r="E40" s="37">
        <v>50876844</v>
      </c>
      <c r="F40" s="38">
        <v>54828060</v>
      </c>
      <c r="G40" s="34">
        <v>27978060</v>
      </c>
      <c r="H40" s="40">
        <v>27978060</v>
      </c>
      <c r="I40" s="41">
        <v>116103</v>
      </c>
      <c r="J40" s="39">
        <v>30734256</v>
      </c>
      <c r="K40" s="34">
        <v>32311116</v>
      </c>
      <c r="L40" s="37">
        <v>33961836</v>
      </c>
    </row>
    <row r="41" spans="1:12" ht="13.5" x14ac:dyDescent="0.25">
      <c r="A41" s="28" t="s">
        <v>56</v>
      </c>
      <c r="B41" s="21" t="s">
        <v>19</v>
      </c>
      <c r="C41" s="34">
        <v>150617967</v>
      </c>
      <c r="D41" s="34">
        <v>220930279</v>
      </c>
      <c r="E41" s="37">
        <v>216470043</v>
      </c>
      <c r="F41" s="38">
        <v>115543553</v>
      </c>
      <c r="G41" s="34">
        <v>185482853</v>
      </c>
      <c r="H41" s="40">
        <v>185482853</v>
      </c>
      <c r="I41" s="41">
        <v>249601385</v>
      </c>
      <c r="J41" s="39">
        <v>194359032</v>
      </c>
      <c r="K41" s="34">
        <v>242103048</v>
      </c>
      <c r="L41" s="37">
        <v>288456672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-2819646</v>
      </c>
      <c r="D43" s="34">
        <v>47331792</v>
      </c>
      <c r="E43" s="37">
        <v>7443159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180130680</v>
      </c>
      <c r="D44" s="34">
        <v>158940131</v>
      </c>
      <c r="E44" s="37">
        <v>212692622</v>
      </c>
      <c r="F44" s="39">
        <v>109095696</v>
      </c>
      <c r="G44" s="34">
        <v>166647827</v>
      </c>
      <c r="H44" s="37">
        <v>166647827</v>
      </c>
      <c r="I44" s="41">
        <v>180092162</v>
      </c>
      <c r="J44" s="39">
        <v>124406040</v>
      </c>
      <c r="K44" s="34">
        <v>138176472</v>
      </c>
      <c r="L44" s="37">
        <v>151531308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3057720</v>
      </c>
      <c r="E46" s="37">
        <v>-2677041</v>
      </c>
      <c r="F46" s="39">
        <v>850000</v>
      </c>
      <c r="G46" s="34">
        <v>850000</v>
      </c>
      <c r="H46" s="37">
        <v>850000</v>
      </c>
      <c r="I46" s="41">
        <v>0</v>
      </c>
      <c r="J46" s="39">
        <v>860004</v>
      </c>
      <c r="K46" s="34">
        <v>870000</v>
      </c>
      <c r="L46" s="37">
        <v>90000</v>
      </c>
    </row>
    <row r="47" spans="1:12" x14ac:dyDescent="0.2">
      <c r="A47" s="60" t="s">
        <v>62</v>
      </c>
      <c r="B47" s="51" t="s">
        <v>19</v>
      </c>
      <c r="C47" s="52">
        <f>SUM(C34:C46)</f>
        <v>1487410433</v>
      </c>
      <c r="D47" s="52">
        <f t="shared" ref="D47:L47" si="1">SUM(D34:D46)</f>
        <v>1643825723</v>
      </c>
      <c r="E47" s="53">
        <f t="shared" si="1"/>
        <v>1941091918</v>
      </c>
      <c r="F47" s="54">
        <f t="shared" si="1"/>
        <v>1689403365</v>
      </c>
      <c r="G47" s="52">
        <f t="shared" si="1"/>
        <v>1694609793</v>
      </c>
      <c r="H47" s="53">
        <f t="shared" si="1"/>
        <v>1694609793</v>
      </c>
      <c r="I47" s="56">
        <f t="shared" si="1"/>
        <v>1462137482</v>
      </c>
      <c r="J47" s="57">
        <f t="shared" si="1"/>
        <v>1678981680</v>
      </c>
      <c r="K47" s="52">
        <f t="shared" si="1"/>
        <v>1845111012</v>
      </c>
      <c r="L47" s="53">
        <f t="shared" si="1"/>
        <v>2074129236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195537745</v>
      </c>
      <c r="D48" s="61">
        <f t="shared" si="2"/>
        <v>-262201064</v>
      </c>
      <c r="E48" s="62">
        <f t="shared" si="2"/>
        <v>-377339482</v>
      </c>
      <c r="F48" s="63">
        <f t="shared" si="2"/>
        <v>918317</v>
      </c>
      <c r="G48" s="61">
        <f t="shared" si="2"/>
        <v>87774889</v>
      </c>
      <c r="H48" s="62">
        <f t="shared" si="2"/>
        <v>87774889</v>
      </c>
      <c r="I48" s="64">
        <f t="shared" si="2"/>
        <v>57323880</v>
      </c>
      <c r="J48" s="65">
        <f t="shared" si="2"/>
        <v>74561976</v>
      </c>
      <c r="K48" s="61">
        <f t="shared" si="2"/>
        <v>423530556</v>
      </c>
      <c r="L48" s="62">
        <f t="shared" si="2"/>
        <v>-121202580</v>
      </c>
    </row>
    <row r="49" spans="1:12" ht="25.5" x14ac:dyDescent="0.25">
      <c r="A49" s="66" t="s">
        <v>64</v>
      </c>
      <c r="B49" s="21" t="s">
        <v>65</v>
      </c>
      <c r="C49" s="34">
        <v>616639103</v>
      </c>
      <c r="D49" s="34">
        <v>443292962</v>
      </c>
      <c r="E49" s="37">
        <v>748332540</v>
      </c>
      <c r="F49" s="39">
        <v>550584000</v>
      </c>
      <c r="G49" s="34">
        <v>513918000</v>
      </c>
      <c r="H49" s="37">
        <v>513918000</v>
      </c>
      <c r="I49" s="41">
        <v>673608153</v>
      </c>
      <c r="J49" s="39">
        <v>575140992</v>
      </c>
      <c r="K49" s="34">
        <v>554434992</v>
      </c>
      <c r="L49" s="37">
        <v>605139996</v>
      </c>
    </row>
    <row r="50" spans="1:12" ht="13.5" x14ac:dyDescent="0.25">
      <c r="A50" s="66" t="s">
        <v>66</v>
      </c>
      <c r="B50" s="21" t="s">
        <v>65</v>
      </c>
      <c r="C50" s="34">
        <v>3798435</v>
      </c>
      <c r="D50" s="34">
        <v>519500</v>
      </c>
      <c r="E50" s="37">
        <v>58700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815975283</v>
      </c>
      <c r="D51" s="68">
        <f t="shared" si="3"/>
        <v>181611398</v>
      </c>
      <c r="E51" s="69">
        <f t="shared" si="3"/>
        <v>371051758</v>
      </c>
      <c r="F51" s="70">
        <f t="shared" si="3"/>
        <v>551502317</v>
      </c>
      <c r="G51" s="68">
        <f t="shared" si="3"/>
        <v>601692889</v>
      </c>
      <c r="H51" s="69">
        <f t="shared" si="3"/>
        <v>601692889</v>
      </c>
      <c r="I51" s="71">
        <f t="shared" si="3"/>
        <v>730932033</v>
      </c>
      <c r="J51" s="72">
        <f t="shared" si="3"/>
        <v>649702968</v>
      </c>
      <c r="K51" s="68">
        <f t="shared" si="3"/>
        <v>977965548</v>
      </c>
      <c r="L51" s="69">
        <f t="shared" si="3"/>
        <v>483937416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815975283</v>
      </c>
      <c r="D53" s="79">
        <f t="shared" ref="D53:L53" si="4">+D51-D52</f>
        <v>181611398</v>
      </c>
      <c r="E53" s="80">
        <f t="shared" si="4"/>
        <v>371051758</v>
      </c>
      <c r="F53" s="81">
        <f t="shared" si="4"/>
        <v>551502317</v>
      </c>
      <c r="G53" s="79">
        <f t="shared" si="4"/>
        <v>601692889</v>
      </c>
      <c r="H53" s="80">
        <f t="shared" si="4"/>
        <v>601692889</v>
      </c>
      <c r="I53" s="82">
        <f t="shared" si="4"/>
        <v>730932033</v>
      </c>
      <c r="J53" s="83">
        <f t="shared" si="4"/>
        <v>649702968</v>
      </c>
      <c r="K53" s="79">
        <f t="shared" si="4"/>
        <v>977965548</v>
      </c>
      <c r="L53" s="80">
        <f t="shared" si="4"/>
        <v>483937416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815975283</v>
      </c>
      <c r="D56" s="68">
        <f t="shared" ref="D56:L56" si="5">SUM(D53:D55)</f>
        <v>181611398</v>
      </c>
      <c r="E56" s="69">
        <f t="shared" si="5"/>
        <v>371051758</v>
      </c>
      <c r="F56" s="70">
        <f t="shared" si="5"/>
        <v>551502317</v>
      </c>
      <c r="G56" s="68">
        <f t="shared" si="5"/>
        <v>601692889</v>
      </c>
      <c r="H56" s="69">
        <f t="shared" si="5"/>
        <v>601692889</v>
      </c>
      <c r="I56" s="71">
        <f t="shared" si="5"/>
        <v>730932033</v>
      </c>
      <c r="J56" s="72">
        <f t="shared" si="5"/>
        <v>649702968</v>
      </c>
      <c r="K56" s="68">
        <f t="shared" si="5"/>
        <v>977965548</v>
      </c>
      <c r="L56" s="69">
        <f t="shared" si="5"/>
        <v>483937416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815975283</v>
      </c>
      <c r="D59" s="87">
        <f t="shared" ref="D59:L59" si="6">SUM(D56:D58)</f>
        <v>181611398</v>
      </c>
      <c r="E59" s="88">
        <f t="shared" si="6"/>
        <v>371051758</v>
      </c>
      <c r="F59" s="89">
        <f t="shared" si="6"/>
        <v>551502317</v>
      </c>
      <c r="G59" s="87">
        <f t="shared" si="6"/>
        <v>601692889</v>
      </c>
      <c r="H59" s="90">
        <f t="shared" si="6"/>
        <v>601692889</v>
      </c>
      <c r="I59" s="91">
        <f t="shared" si="6"/>
        <v>730932033</v>
      </c>
      <c r="J59" s="92">
        <f t="shared" si="6"/>
        <v>649702968</v>
      </c>
      <c r="K59" s="87">
        <f t="shared" si="6"/>
        <v>977965548</v>
      </c>
      <c r="L59" s="88">
        <f t="shared" si="6"/>
        <v>483937416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143706504</v>
      </c>
      <c r="D6" s="29">
        <v>152786403</v>
      </c>
      <c r="E6" s="30">
        <v>147424150</v>
      </c>
      <c r="F6" s="31">
        <v>160630137</v>
      </c>
      <c r="G6" s="29">
        <v>160630137</v>
      </c>
      <c r="H6" s="32">
        <v>160630137</v>
      </c>
      <c r="I6" s="30">
        <v>161493057</v>
      </c>
      <c r="J6" s="33">
        <v>180843167</v>
      </c>
      <c r="K6" s="29">
        <v>189161950</v>
      </c>
      <c r="L6" s="32">
        <v>197863403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1731</v>
      </c>
      <c r="E7" s="30">
        <v>0</v>
      </c>
      <c r="F7" s="31">
        <v>0</v>
      </c>
      <c r="G7" s="29">
        <v>0</v>
      </c>
      <c r="H7" s="32">
        <v>0</v>
      </c>
      <c r="I7" s="30">
        <v>31730808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152</v>
      </c>
      <c r="E8" s="30">
        <v>0</v>
      </c>
      <c r="F8" s="31">
        <v>0</v>
      </c>
      <c r="G8" s="29">
        <v>0</v>
      </c>
      <c r="H8" s="32">
        <v>0</v>
      </c>
      <c r="I8" s="30">
        <v>2694665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12420239</v>
      </c>
      <c r="D9" s="29">
        <v>14261094</v>
      </c>
      <c r="E9" s="30">
        <v>19262506</v>
      </c>
      <c r="F9" s="31">
        <v>15497000</v>
      </c>
      <c r="G9" s="29">
        <v>20400000</v>
      </c>
      <c r="H9" s="32">
        <v>20400000</v>
      </c>
      <c r="I9" s="30">
        <v>21278634</v>
      </c>
      <c r="J9" s="33">
        <v>23429376</v>
      </c>
      <c r="K9" s="29">
        <v>24436839</v>
      </c>
      <c r="L9" s="32">
        <v>25658681</v>
      </c>
    </row>
    <row r="10" spans="1:12" ht="13.5" x14ac:dyDescent="0.25">
      <c r="A10" s="28" t="s">
        <v>26</v>
      </c>
      <c r="B10" s="21" t="s">
        <v>19</v>
      </c>
      <c r="C10" s="29">
        <v>1264079</v>
      </c>
      <c r="D10" s="29">
        <v>819148</v>
      </c>
      <c r="E10" s="30">
        <v>1012238</v>
      </c>
      <c r="F10" s="31">
        <v>1994448</v>
      </c>
      <c r="G10" s="29">
        <v>1994448</v>
      </c>
      <c r="H10" s="32">
        <v>1994448</v>
      </c>
      <c r="I10" s="30">
        <v>889200</v>
      </c>
      <c r="J10" s="33">
        <v>2560926</v>
      </c>
      <c r="K10" s="29">
        <v>2678728</v>
      </c>
      <c r="L10" s="32">
        <v>2799273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3377106</v>
      </c>
      <c r="D13" s="29">
        <v>4436374</v>
      </c>
      <c r="E13" s="30">
        <v>6585876</v>
      </c>
      <c r="F13" s="31">
        <v>5766876</v>
      </c>
      <c r="G13" s="29">
        <v>5766876</v>
      </c>
      <c r="H13" s="32">
        <v>5766876</v>
      </c>
      <c r="I13" s="30">
        <v>9748517</v>
      </c>
      <c r="J13" s="33">
        <v>6049453</v>
      </c>
      <c r="K13" s="29">
        <v>6327728</v>
      </c>
      <c r="L13" s="32">
        <v>6612476</v>
      </c>
    </row>
    <row r="14" spans="1:12" ht="13.5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167127</v>
      </c>
      <c r="F14" s="31">
        <v>554931</v>
      </c>
      <c r="G14" s="29">
        <v>854931</v>
      </c>
      <c r="H14" s="32">
        <v>854931</v>
      </c>
      <c r="I14" s="30">
        <v>1276340</v>
      </c>
      <c r="J14" s="33">
        <v>896823</v>
      </c>
      <c r="K14" s="29">
        <v>938076</v>
      </c>
      <c r="L14" s="32">
        <v>980290</v>
      </c>
    </row>
    <row r="15" spans="1:12" ht="13.5" x14ac:dyDescent="0.25">
      <c r="A15" s="28" t="s">
        <v>31</v>
      </c>
      <c r="B15" s="21" t="s">
        <v>19</v>
      </c>
      <c r="C15" s="29">
        <v>494382</v>
      </c>
      <c r="D15" s="29">
        <v>469109</v>
      </c>
      <c r="E15" s="30">
        <v>1419100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25172</v>
      </c>
      <c r="D17" s="34">
        <v>16070</v>
      </c>
      <c r="E17" s="37">
        <v>8855</v>
      </c>
      <c r="F17" s="39">
        <v>587663</v>
      </c>
      <c r="G17" s="34">
        <v>587663</v>
      </c>
      <c r="H17" s="37">
        <v>587663</v>
      </c>
      <c r="I17" s="40">
        <v>20901</v>
      </c>
      <c r="J17" s="39">
        <v>616459</v>
      </c>
      <c r="K17" s="34">
        <v>644815</v>
      </c>
      <c r="L17" s="37">
        <v>673832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8206378</v>
      </c>
      <c r="D19" s="34">
        <v>8217085</v>
      </c>
      <c r="E19" s="37">
        <v>324485277</v>
      </c>
      <c r="F19" s="39">
        <v>91617902</v>
      </c>
      <c r="G19" s="34">
        <v>91617902</v>
      </c>
      <c r="H19" s="37">
        <v>91617902</v>
      </c>
      <c r="I19" s="41">
        <v>4412051</v>
      </c>
      <c r="J19" s="39">
        <v>90099015</v>
      </c>
      <c r="K19" s="34">
        <v>50563569</v>
      </c>
      <c r="L19" s="37">
        <v>56038930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24787413</v>
      </c>
      <c r="D21" s="34">
        <v>14928784</v>
      </c>
      <c r="E21" s="37">
        <v>26814069</v>
      </c>
      <c r="F21" s="39">
        <v>26949931</v>
      </c>
      <c r="G21" s="34">
        <v>26949931</v>
      </c>
      <c r="H21" s="37">
        <v>26949931</v>
      </c>
      <c r="I21" s="41">
        <v>29322022</v>
      </c>
      <c r="J21" s="39">
        <v>39050150</v>
      </c>
      <c r="K21" s="34">
        <v>40807406</v>
      </c>
      <c r="L21" s="37">
        <v>42684547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4840998</v>
      </c>
      <c r="D23" s="34">
        <v>5147090</v>
      </c>
      <c r="E23" s="37">
        <v>5814591</v>
      </c>
      <c r="F23" s="39">
        <v>4075379</v>
      </c>
      <c r="G23" s="34">
        <v>4075379</v>
      </c>
      <c r="H23" s="37">
        <v>4075379</v>
      </c>
      <c r="I23" s="41">
        <v>3081863</v>
      </c>
      <c r="J23" s="39">
        <v>4275072</v>
      </c>
      <c r="K23" s="34">
        <v>4471725</v>
      </c>
      <c r="L23" s="37">
        <v>4672953</v>
      </c>
    </row>
    <row r="24" spans="1:12" ht="13.5" x14ac:dyDescent="0.25">
      <c r="A24" s="28" t="s">
        <v>40</v>
      </c>
      <c r="B24" s="21" t="s">
        <v>19</v>
      </c>
      <c r="C24" s="34">
        <v>186472</v>
      </c>
      <c r="D24" s="34">
        <v>3112319</v>
      </c>
      <c r="E24" s="37">
        <v>3223549</v>
      </c>
      <c r="F24" s="39">
        <v>2565407</v>
      </c>
      <c r="G24" s="34">
        <v>2565407</v>
      </c>
      <c r="H24" s="37">
        <v>2565407</v>
      </c>
      <c r="I24" s="41">
        <v>159535</v>
      </c>
      <c r="J24" s="39">
        <v>2691112</v>
      </c>
      <c r="K24" s="34">
        <v>2814903</v>
      </c>
      <c r="L24" s="37">
        <v>2941573</v>
      </c>
    </row>
    <row r="25" spans="1:12" ht="13.5" x14ac:dyDescent="0.25">
      <c r="A25" s="28" t="s">
        <v>41</v>
      </c>
      <c r="B25" s="21" t="s">
        <v>19</v>
      </c>
      <c r="C25" s="34">
        <v>196393733</v>
      </c>
      <c r="D25" s="34">
        <v>176377842</v>
      </c>
      <c r="E25" s="37">
        <v>199829778</v>
      </c>
      <c r="F25" s="39">
        <v>220628000</v>
      </c>
      <c r="G25" s="34">
        <v>227134890</v>
      </c>
      <c r="H25" s="37">
        <v>227134890</v>
      </c>
      <c r="I25" s="41">
        <v>225306588</v>
      </c>
      <c r="J25" s="39">
        <v>235098000</v>
      </c>
      <c r="K25" s="34">
        <v>237062000</v>
      </c>
      <c r="L25" s="37">
        <v>235886000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-1880000</v>
      </c>
      <c r="E29" s="37">
        <v>-3673616</v>
      </c>
      <c r="F29" s="39">
        <v>0</v>
      </c>
      <c r="G29" s="34">
        <v>0</v>
      </c>
      <c r="H29" s="37">
        <v>0</v>
      </c>
      <c r="I29" s="41">
        <v>4477000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1810200</v>
      </c>
      <c r="D30" s="34">
        <v>-2310000</v>
      </c>
      <c r="E30" s="37">
        <v>48304800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397512676</v>
      </c>
      <c r="D32" s="52">
        <f t="shared" ref="D32:L32" si="0">SUM(D6:D19)+SUM(D21:D31)</f>
        <v>376383201</v>
      </c>
      <c r="E32" s="53">
        <f t="shared" si="0"/>
        <v>780678300</v>
      </c>
      <c r="F32" s="54">
        <f t="shared" si="0"/>
        <v>530867674</v>
      </c>
      <c r="G32" s="52">
        <f t="shared" si="0"/>
        <v>542577564</v>
      </c>
      <c r="H32" s="55">
        <f t="shared" si="0"/>
        <v>542577564</v>
      </c>
      <c r="I32" s="56">
        <f t="shared" si="0"/>
        <v>495891181</v>
      </c>
      <c r="J32" s="57">
        <f t="shared" si="0"/>
        <v>585609553</v>
      </c>
      <c r="K32" s="52">
        <f t="shared" si="0"/>
        <v>559907739</v>
      </c>
      <c r="L32" s="53">
        <f t="shared" si="0"/>
        <v>576811958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149504488</v>
      </c>
      <c r="D34" s="34">
        <v>150649585</v>
      </c>
      <c r="E34" s="37">
        <v>153904355</v>
      </c>
      <c r="F34" s="38">
        <v>164267666</v>
      </c>
      <c r="G34" s="34">
        <v>164267666</v>
      </c>
      <c r="H34" s="40">
        <v>164267666</v>
      </c>
      <c r="I34" s="41">
        <v>159131072</v>
      </c>
      <c r="J34" s="39">
        <v>174123712</v>
      </c>
      <c r="K34" s="34">
        <v>180243343</v>
      </c>
      <c r="L34" s="37">
        <v>188354284</v>
      </c>
    </row>
    <row r="35" spans="1:12" ht="13.5" x14ac:dyDescent="0.25">
      <c r="A35" s="28" t="s">
        <v>49</v>
      </c>
      <c r="B35" s="21" t="s">
        <v>19</v>
      </c>
      <c r="C35" s="34">
        <v>10525532</v>
      </c>
      <c r="D35" s="34">
        <v>10097006</v>
      </c>
      <c r="E35" s="37">
        <v>10371568</v>
      </c>
      <c r="F35" s="38">
        <v>11428290</v>
      </c>
      <c r="G35" s="34">
        <v>11428290</v>
      </c>
      <c r="H35" s="40">
        <v>11428290</v>
      </c>
      <c r="I35" s="41">
        <v>11366554</v>
      </c>
      <c r="J35" s="39">
        <v>10962503</v>
      </c>
      <c r="K35" s="34">
        <v>11466778</v>
      </c>
      <c r="L35" s="37">
        <v>11982784</v>
      </c>
    </row>
    <row r="36" spans="1:12" ht="13.5" x14ac:dyDescent="0.25">
      <c r="A36" s="28" t="s">
        <v>50</v>
      </c>
      <c r="B36" s="21" t="s">
        <v>22</v>
      </c>
      <c r="C36" s="34">
        <v>116843934</v>
      </c>
      <c r="D36" s="34">
        <v>137919076</v>
      </c>
      <c r="E36" s="37">
        <v>126091641</v>
      </c>
      <c r="F36" s="39">
        <v>144815000</v>
      </c>
      <c r="G36" s="34">
        <v>144815000</v>
      </c>
      <c r="H36" s="37">
        <v>144815000</v>
      </c>
      <c r="I36" s="41">
        <v>137508304</v>
      </c>
      <c r="J36" s="39">
        <v>142144754</v>
      </c>
      <c r="K36" s="34">
        <v>155696439</v>
      </c>
      <c r="L36" s="37">
        <v>162702779</v>
      </c>
    </row>
    <row r="37" spans="1:12" ht="13.5" x14ac:dyDescent="0.25">
      <c r="A37" s="28" t="s">
        <v>51</v>
      </c>
      <c r="B37" s="21" t="s">
        <v>52</v>
      </c>
      <c r="C37" s="34">
        <v>3766785</v>
      </c>
      <c r="D37" s="34">
        <v>4200207</v>
      </c>
      <c r="E37" s="37">
        <v>3098051</v>
      </c>
      <c r="F37" s="39">
        <v>4677548</v>
      </c>
      <c r="G37" s="34">
        <v>4677548</v>
      </c>
      <c r="H37" s="37">
        <v>4677548</v>
      </c>
      <c r="I37" s="41">
        <v>2898794</v>
      </c>
      <c r="J37" s="39">
        <v>5791333</v>
      </c>
      <c r="K37" s="34">
        <v>5963272</v>
      </c>
      <c r="L37" s="37">
        <v>6231269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12225000</v>
      </c>
      <c r="K38" s="34">
        <v>12787350</v>
      </c>
      <c r="L38" s="37">
        <v>13362781</v>
      </c>
    </row>
    <row r="39" spans="1:12" ht="13.5" x14ac:dyDescent="0.25">
      <c r="A39" s="28" t="s">
        <v>55</v>
      </c>
      <c r="B39" s="21" t="s">
        <v>19</v>
      </c>
      <c r="C39" s="34">
        <v>30139430</v>
      </c>
      <c r="D39" s="34">
        <v>30372450</v>
      </c>
      <c r="E39" s="37">
        <v>39248677</v>
      </c>
      <c r="F39" s="39">
        <v>34000005</v>
      </c>
      <c r="G39" s="34">
        <v>34000005</v>
      </c>
      <c r="H39" s="37">
        <v>34000005</v>
      </c>
      <c r="I39" s="41">
        <v>0</v>
      </c>
      <c r="J39" s="39">
        <v>35316004</v>
      </c>
      <c r="K39" s="34">
        <v>36940542</v>
      </c>
      <c r="L39" s="37">
        <v>38602866</v>
      </c>
    </row>
    <row r="40" spans="1:12" ht="13.5" x14ac:dyDescent="0.25">
      <c r="A40" s="28" t="s">
        <v>28</v>
      </c>
      <c r="B40" s="21" t="s">
        <v>19</v>
      </c>
      <c r="C40" s="34">
        <v>2682389</v>
      </c>
      <c r="D40" s="34">
        <v>1069722</v>
      </c>
      <c r="E40" s="37">
        <v>1234989</v>
      </c>
      <c r="F40" s="38">
        <v>525000</v>
      </c>
      <c r="G40" s="34">
        <v>525000</v>
      </c>
      <c r="H40" s="40">
        <v>525000</v>
      </c>
      <c r="I40" s="41">
        <v>333697</v>
      </c>
      <c r="J40" s="39">
        <v>1800000</v>
      </c>
      <c r="K40" s="34">
        <v>1800000</v>
      </c>
      <c r="L40" s="37">
        <v>1800000</v>
      </c>
    </row>
    <row r="41" spans="1:12" ht="13.5" x14ac:dyDescent="0.25">
      <c r="A41" s="28" t="s">
        <v>56</v>
      </c>
      <c r="B41" s="21" t="s">
        <v>19</v>
      </c>
      <c r="C41" s="34">
        <v>23716195</v>
      </c>
      <c r="D41" s="34">
        <v>35198065</v>
      </c>
      <c r="E41" s="37">
        <v>34315652</v>
      </c>
      <c r="F41" s="38">
        <v>39278975</v>
      </c>
      <c r="G41" s="34">
        <v>40315730</v>
      </c>
      <c r="H41" s="40">
        <v>40315730</v>
      </c>
      <c r="I41" s="41">
        <v>34753893</v>
      </c>
      <c r="J41" s="39">
        <v>51186769</v>
      </c>
      <c r="K41" s="34">
        <v>60233890</v>
      </c>
      <c r="L41" s="37">
        <v>58285976</v>
      </c>
    </row>
    <row r="42" spans="1:12" ht="13.5" x14ac:dyDescent="0.25">
      <c r="A42" s="28" t="s">
        <v>57</v>
      </c>
      <c r="B42" s="21" t="s">
        <v>19</v>
      </c>
      <c r="C42" s="34">
        <v>4688571</v>
      </c>
      <c r="D42" s="34">
        <v>5827167</v>
      </c>
      <c r="E42" s="37">
        <v>6111421</v>
      </c>
      <c r="F42" s="39">
        <v>4987000</v>
      </c>
      <c r="G42" s="34">
        <v>11493890</v>
      </c>
      <c r="H42" s="37">
        <v>11493890</v>
      </c>
      <c r="I42" s="41">
        <v>11745902</v>
      </c>
      <c r="J42" s="39">
        <v>5975000</v>
      </c>
      <c r="K42" s="34">
        <v>4100000</v>
      </c>
      <c r="L42" s="37">
        <v>4200000</v>
      </c>
    </row>
    <row r="43" spans="1:12" ht="13.5" x14ac:dyDescent="0.25">
      <c r="A43" s="28" t="s">
        <v>58</v>
      </c>
      <c r="B43" s="21" t="s">
        <v>19</v>
      </c>
      <c r="C43" s="34">
        <v>30798422</v>
      </c>
      <c r="D43" s="34">
        <v>41885423</v>
      </c>
      <c r="E43" s="37">
        <v>13770223</v>
      </c>
      <c r="F43" s="38">
        <v>45000000</v>
      </c>
      <c r="G43" s="34">
        <v>25000000</v>
      </c>
      <c r="H43" s="40">
        <v>25000000</v>
      </c>
      <c r="I43" s="41">
        <v>0</v>
      </c>
      <c r="J43" s="39">
        <v>350000</v>
      </c>
      <c r="K43" s="34">
        <v>366100</v>
      </c>
      <c r="L43" s="37">
        <v>382574</v>
      </c>
    </row>
    <row r="44" spans="1:12" ht="13.5" x14ac:dyDescent="0.25">
      <c r="A44" s="28" t="s">
        <v>59</v>
      </c>
      <c r="B44" s="21" t="s">
        <v>19</v>
      </c>
      <c r="C44" s="34">
        <v>32776968</v>
      </c>
      <c r="D44" s="34">
        <v>31607153</v>
      </c>
      <c r="E44" s="37">
        <v>48828965</v>
      </c>
      <c r="F44" s="39">
        <v>35888166</v>
      </c>
      <c r="G44" s="34">
        <v>41915666</v>
      </c>
      <c r="H44" s="37">
        <v>41915666</v>
      </c>
      <c r="I44" s="41">
        <v>39129689</v>
      </c>
      <c r="J44" s="39">
        <v>76194459</v>
      </c>
      <c r="K44" s="34">
        <v>76249244</v>
      </c>
      <c r="L44" s="37">
        <v>80751428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405442714</v>
      </c>
      <c r="D47" s="52">
        <f t="shared" ref="D47:L47" si="1">SUM(D34:D46)</f>
        <v>448825854</v>
      </c>
      <c r="E47" s="53">
        <f t="shared" si="1"/>
        <v>436975542</v>
      </c>
      <c r="F47" s="54">
        <f t="shared" si="1"/>
        <v>484867650</v>
      </c>
      <c r="G47" s="52">
        <f t="shared" si="1"/>
        <v>478438795</v>
      </c>
      <c r="H47" s="53">
        <f t="shared" si="1"/>
        <v>478438795</v>
      </c>
      <c r="I47" s="56">
        <f t="shared" si="1"/>
        <v>396867905</v>
      </c>
      <c r="J47" s="57">
        <f t="shared" si="1"/>
        <v>516069534</v>
      </c>
      <c r="K47" s="52">
        <f t="shared" si="1"/>
        <v>545846958</v>
      </c>
      <c r="L47" s="53">
        <f t="shared" si="1"/>
        <v>566656741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-7930038</v>
      </c>
      <c r="D48" s="61">
        <f t="shared" si="2"/>
        <v>-72442653</v>
      </c>
      <c r="E48" s="62">
        <f t="shared" si="2"/>
        <v>343702758</v>
      </c>
      <c r="F48" s="63">
        <f t="shared" si="2"/>
        <v>46000024</v>
      </c>
      <c r="G48" s="61">
        <f t="shared" si="2"/>
        <v>64138769</v>
      </c>
      <c r="H48" s="62">
        <f t="shared" si="2"/>
        <v>64138769</v>
      </c>
      <c r="I48" s="64">
        <f t="shared" si="2"/>
        <v>99023276</v>
      </c>
      <c r="J48" s="65">
        <f t="shared" si="2"/>
        <v>69540019</v>
      </c>
      <c r="K48" s="61">
        <f t="shared" si="2"/>
        <v>14060781</v>
      </c>
      <c r="L48" s="62">
        <f t="shared" si="2"/>
        <v>10155217</v>
      </c>
    </row>
    <row r="49" spans="1:12" ht="25.5" x14ac:dyDescent="0.25">
      <c r="A49" s="66" t="s">
        <v>64</v>
      </c>
      <c r="B49" s="21" t="s">
        <v>65</v>
      </c>
      <c r="C49" s="34">
        <v>37793234</v>
      </c>
      <c r="D49" s="34">
        <v>31409279</v>
      </c>
      <c r="E49" s="37">
        <v>30940960</v>
      </c>
      <c r="F49" s="39">
        <v>34036000</v>
      </c>
      <c r="G49" s="34">
        <v>42307000</v>
      </c>
      <c r="H49" s="37">
        <v>42307000</v>
      </c>
      <c r="I49" s="41">
        <v>34420818</v>
      </c>
      <c r="J49" s="39">
        <v>33559000</v>
      </c>
      <c r="K49" s="34">
        <v>41653000</v>
      </c>
      <c r="L49" s="37">
        <v>47177000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4363478</v>
      </c>
      <c r="E50" s="37">
        <v>16744000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29863196</v>
      </c>
      <c r="D51" s="68">
        <f t="shared" si="3"/>
        <v>-36669896</v>
      </c>
      <c r="E51" s="69">
        <f t="shared" si="3"/>
        <v>391387718</v>
      </c>
      <c r="F51" s="70">
        <f t="shared" si="3"/>
        <v>80036024</v>
      </c>
      <c r="G51" s="68">
        <f t="shared" si="3"/>
        <v>106445769</v>
      </c>
      <c r="H51" s="69">
        <f t="shared" si="3"/>
        <v>106445769</v>
      </c>
      <c r="I51" s="71">
        <f t="shared" si="3"/>
        <v>133444094</v>
      </c>
      <c r="J51" s="72">
        <f t="shared" si="3"/>
        <v>103099019</v>
      </c>
      <c r="K51" s="68">
        <f t="shared" si="3"/>
        <v>55713781</v>
      </c>
      <c r="L51" s="69">
        <f t="shared" si="3"/>
        <v>57332217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29863196</v>
      </c>
      <c r="D53" s="79">
        <f t="shared" ref="D53:L53" si="4">+D51-D52</f>
        <v>-36669896</v>
      </c>
      <c r="E53" s="80">
        <f t="shared" si="4"/>
        <v>391387718</v>
      </c>
      <c r="F53" s="81">
        <f t="shared" si="4"/>
        <v>80036024</v>
      </c>
      <c r="G53" s="79">
        <f t="shared" si="4"/>
        <v>106445769</v>
      </c>
      <c r="H53" s="80">
        <f t="shared" si="4"/>
        <v>106445769</v>
      </c>
      <c r="I53" s="82">
        <f t="shared" si="4"/>
        <v>133444094</v>
      </c>
      <c r="J53" s="83">
        <f t="shared" si="4"/>
        <v>103099019</v>
      </c>
      <c r="K53" s="79">
        <f t="shared" si="4"/>
        <v>55713781</v>
      </c>
      <c r="L53" s="80">
        <f t="shared" si="4"/>
        <v>57332217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29863196</v>
      </c>
      <c r="D56" s="68">
        <f t="shared" ref="D56:L56" si="5">SUM(D53:D55)</f>
        <v>-36669896</v>
      </c>
      <c r="E56" s="69">
        <f t="shared" si="5"/>
        <v>391387718</v>
      </c>
      <c r="F56" s="70">
        <f t="shared" si="5"/>
        <v>80036024</v>
      </c>
      <c r="G56" s="68">
        <f t="shared" si="5"/>
        <v>106445769</v>
      </c>
      <c r="H56" s="69">
        <f t="shared" si="5"/>
        <v>106445769</v>
      </c>
      <c r="I56" s="71">
        <f t="shared" si="5"/>
        <v>133444094</v>
      </c>
      <c r="J56" s="72">
        <f t="shared" si="5"/>
        <v>103099019</v>
      </c>
      <c r="K56" s="68">
        <f t="shared" si="5"/>
        <v>55713781</v>
      </c>
      <c r="L56" s="69">
        <f t="shared" si="5"/>
        <v>57332217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29863196</v>
      </c>
      <c r="D59" s="87">
        <f t="shared" ref="D59:L59" si="6">SUM(D56:D58)</f>
        <v>-36669896</v>
      </c>
      <c r="E59" s="88">
        <f t="shared" si="6"/>
        <v>391387718</v>
      </c>
      <c r="F59" s="89">
        <f t="shared" si="6"/>
        <v>80036024</v>
      </c>
      <c r="G59" s="87">
        <f t="shared" si="6"/>
        <v>106445769</v>
      </c>
      <c r="H59" s="90">
        <f t="shared" si="6"/>
        <v>106445769</v>
      </c>
      <c r="I59" s="91">
        <f t="shared" si="6"/>
        <v>133444094</v>
      </c>
      <c r="J59" s="92">
        <f t="shared" si="6"/>
        <v>103099019</v>
      </c>
      <c r="K59" s="87">
        <f t="shared" si="6"/>
        <v>55713781</v>
      </c>
      <c r="L59" s="88">
        <f t="shared" si="6"/>
        <v>57332217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25378857</v>
      </c>
      <c r="D9" s="29">
        <v>26980167</v>
      </c>
      <c r="E9" s="30">
        <v>28461000</v>
      </c>
      <c r="F9" s="31">
        <v>25543084</v>
      </c>
      <c r="G9" s="29">
        <v>27818043</v>
      </c>
      <c r="H9" s="32">
        <v>27818043</v>
      </c>
      <c r="I9" s="30">
        <v>28998423</v>
      </c>
      <c r="J9" s="33">
        <v>36698832</v>
      </c>
      <c r="K9" s="29">
        <v>38386769</v>
      </c>
      <c r="L9" s="32">
        <v>40114174</v>
      </c>
    </row>
    <row r="10" spans="1:12" ht="13.5" x14ac:dyDescent="0.25">
      <c r="A10" s="28" t="s">
        <v>26</v>
      </c>
      <c r="B10" s="21" t="s">
        <v>19</v>
      </c>
      <c r="C10" s="29">
        <v>8459946</v>
      </c>
      <c r="D10" s="29">
        <v>6832795</v>
      </c>
      <c r="E10" s="30">
        <v>6085444</v>
      </c>
      <c r="F10" s="31">
        <v>23436916</v>
      </c>
      <c r="G10" s="29">
        <v>13090917</v>
      </c>
      <c r="H10" s="32">
        <v>13090917</v>
      </c>
      <c r="I10" s="30">
        <v>10118421</v>
      </c>
      <c r="J10" s="33">
        <v>48370510</v>
      </c>
      <c r="K10" s="29">
        <v>50595553</v>
      </c>
      <c r="L10" s="32">
        <v>52872353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10527466</v>
      </c>
      <c r="J11" s="33">
        <v>13000000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19345122</v>
      </c>
      <c r="D13" s="29">
        <v>19464910</v>
      </c>
      <c r="E13" s="30">
        <v>10300653</v>
      </c>
      <c r="F13" s="31">
        <v>9167520</v>
      </c>
      <c r="G13" s="29">
        <v>10639232</v>
      </c>
      <c r="H13" s="32">
        <v>10639232</v>
      </c>
      <c r="I13" s="30">
        <v>11156055</v>
      </c>
      <c r="J13" s="33">
        <v>13250000</v>
      </c>
      <c r="K13" s="29">
        <v>13859500</v>
      </c>
      <c r="L13" s="32">
        <v>14483178</v>
      </c>
    </row>
    <row r="14" spans="1:12" ht="13.5" x14ac:dyDescent="0.25">
      <c r="A14" s="28" t="s">
        <v>30</v>
      </c>
      <c r="B14" s="21" t="s">
        <v>19</v>
      </c>
      <c r="C14" s="29">
        <v>18174152</v>
      </c>
      <c r="D14" s="29">
        <v>27838728</v>
      </c>
      <c r="E14" s="30">
        <v>61239715</v>
      </c>
      <c r="F14" s="31">
        <v>60000000</v>
      </c>
      <c r="G14" s="29">
        <v>80251000</v>
      </c>
      <c r="H14" s="32">
        <v>80251000</v>
      </c>
      <c r="I14" s="30">
        <v>83815977</v>
      </c>
      <c r="J14" s="33">
        <v>90000000</v>
      </c>
      <c r="K14" s="29">
        <v>94140000</v>
      </c>
      <c r="L14" s="32">
        <v>98376300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1710273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2769356</v>
      </c>
      <c r="D17" s="34">
        <v>3290970</v>
      </c>
      <c r="E17" s="37">
        <v>2592664</v>
      </c>
      <c r="F17" s="39">
        <v>3723500</v>
      </c>
      <c r="G17" s="34">
        <v>2873500</v>
      </c>
      <c r="H17" s="37">
        <v>2873500</v>
      </c>
      <c r="I17" s="40">
        <v>2858594</v>
      </c>
      <c r="J17" s="39">
        <v>3168600</v>
      </c>
      <c r="K17" s="34">
        <v>3314356</v>
      </c>
      <c r="L17" s="37">
        <v>3463502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1578</v>
      </c>
      <c r="E18" s="37">
        <v>10464321</v>
      </c>
      <c r="F18" s="39">
        <v>1046</v>
      </c>
      <c r="G18" s="34">
        <v>11000400</v>
      </c>
      <c r="H18" s="37">
        <v>11000400</v>
      </c>
      <c r="I18" s="41">
        <v>726599</v>
      </c>
      <c r="J18" s="39">
        <v>857435</v>
      </c>
      <c r="K18" s="34">
        <v>13598210</v>
      </c>
      <c r="L18" s="37">
        <v>14210128</v>
      </c>
    </row>
    <row r="19" spans="1:12" ht="13.5" x14ac:dyDescent="0.25">
      <c r="A19" s="28" t="s">
        <v>35</v>
      </c>
      <c r="B19" s="21" t="s">
        <v>19</v>
      </c>
      <c r="C19" s="34">
        <v>5488256</v>
      </c>
      <c r="D19" s="34">
        <v>6336986</v>
      </c>
      <c r="E19" s="37">
        <v>7448289</v>
      </c>
      <c r="F19" s="39">
        <v>5833618</v>
      </c>
      <c r="G19" s="34">
        <v>4790622</v>
      </c>
      <c r="H19" s="37">
        <v>4790622</v>
      </c>
      <c r="I19" s="41">
        <v>6277323</v>
      </c>
      <c r="J19" s="39">
        <v>6681087</v>
      </c>
      <c r="K19" s="34">
        <v>6988417</v>
      </c>
      <c r="L19" s="37">
        <v>7302896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87839706</v>
      </c>
      <c r="D21" s="34">
        <v>90948084</v>
      </c>
      <c r="E21" s="37">
        <v>94454843</v>
      </c>
      <c r="F21" s="39">
        <v>97626176</v>
      </c>
      <c r="G21" s="34">
        <v>98892672</v>
      </c>
      <c r="H21" s="37">
        <v>98892672</v>
      </c>
      <c r="I21" s="41">
        <v>96773046</v>
      </c>
      <c r="J21" s="39">
        <v>108498600</v>
      </c>
      <c r="K21" s="34">
        <v>125063216</v>
      </c>
      <c r="L21" s="37">
        <v>119180937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9202112</v>
      </c>
      <c r="D23" s="34">
        <v>9129024</v>
      </c>
      <c r="E23" s="37">
        <v>7113905</v>
      </c>
      <c r="F23" s="39">
        <v>9837612</v>
      </c>
      <c r="G23" s="34">
        <v>7809700</v>
      </c>
      <c r="H23" s="37">
        <v>7809700</v>
      </c>
      <c r="I23" s="41">
        <v>62530</v>
      </c>
      <c r="J23" s="39">
        <v>8851890</v>
      </c>
      <c r="K23" s="34">
        <v>9259076</v>
      </c>
      <c r="L23" s="37">
        <v>9675735</v>
      </c>
    </row>
    <row r="24" spans="1:12" ht="13.5" x14ac:dyDescent="0.25">
      <c r="A24" s="28" t="s">
        <v>40</v>
      </c>
      <c r="B24" s="21" t="s">
        <v>19</v>
      </c>
      <c r="C24" s="34">
        <v>10408201</v>
      </c>
      <c r="D24" s="34">
        <v>9862393</v>
      </c>
      <c r="E24" s="37">
        <v>784773</v>
      </c>
      <c r="F24" s="39">
        <v>12859128</v>
      </c>
      <c r="G24" s="34">
        <v>791450</v>
      </c>
      <c r="H24" s="37">
        <v>791450</v>
      </c>
      <c r="I24" s="41">
        <v>0</v>
      </c>
      <c r="J24" s="39">
        <v>0</v>
      </c>
      <c r="K24" s="34">
        <v>896876</v>
      </c>
      <c r="L24" s="37">
        <v>937237</v>
      </c>
    </row>
    <row r="25" spans="1:12" ht="13.5" x14ac:dyDescent="0.25">
      <c r="A25" s="28" t="s">
        <v>41</v>
      </c>
      <c r="B25" s="21" t="s">
        <v>19</v>
      </c>
      <c r="C25" s="34">
        <v>602266000</v>
      </c>
      <c r="D25" s="34">
        <v>532000179</v>
      </c>
      <c r="E25" s="37">
        <v>581919618</v>
      </c>
      <c r="F25" s="39">
        <v>634668600</v>
      </c>
      <c r="G25" s="34">
        <v>634337600</v>
      </c>
      <c r="H25" s="37">
        <v>634337600</v>
      </c>
      <c r="I25" s="41">
        <v>628644000</v>
      </c>
      <c r="J25" s="39">
        <v>659557000</v>
      </c>
      <c r="K25" s="34">
        <v>651709000</v>
      </c>
      <c r="L25" s="37">
        <v>641776000</v>
      </c>
    </row>
    <row r="26" spans="1:12" ht="13.5" x14ac:dyDescent="0.25">
      <c r="A26" s="28" t="s">
        <v>28</v>
      </c>
      <c r="B26" s="21" t="s">
        <v>19</v>
      </c>
      <c r="C26" s="34">
        <v>12382923</v>
      </c>
      <c r="D26" s="34">
        <v>14823164</v>
      </c>
      <c r="E26" s="37">
        <v>16497571</v>
      </c>
      <c r="F26" s="39">
        <v>15000000</v>
      </c>
      <c r="G26" s="34">
        <v>17000000</v>
      </c>
      <c r="H26" s="37">
        <v>17000000</v>
      </c>
      <c r="I26" s="41">
        <v>18523796</v>
      </c>
      <c r="J26" s="39">
        <v>20000000</v>
      </c>
      <c r="K26" s="34">
        <v>23920000</v>
      </c>
      <c r="L26" s="37">
        <v>21547600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1784174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801714631</v>
      </c>
      <c r="D32" s="52">
        <f t="shared" ref="D32:L32" si="0">SUM(D6:D19)+SUM(D21:D31)</f>
        <v>749219251</v>
      </c>
      <c r="E32" s="53">
        <f t="shared" si="0"/>
        <v>829146970</v>
      </c>
      <c r="F32" s="54">
        <f t="shared" si="0"/>
        <v>897697200</v>
      </c>
      <c r="G32" s="52">
        <f t="shared" si="0"/>
        <v>909295136</v>
      </c>
      <c r="H32" s="55">
        <f t="shared" si="0"/>
        <v>909295136</v>
      </c>
      <c r="I32" s="56">
        <f t="shared" si="0"/>
        <v>898482230</v>
      </c>
      <c r="J32" s="57">
        <f t="shared" si="0"/>
        <v>1008933954</v>
      </c>
      <c r="K32" s="52">
        <f t="shared" si="0"/>
        <v>1031730973</v>
      </c>
      <c r="L32" s="53">
        <f t="shared" si="0"/>
        <v>1023940040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287244825</v>
      </c>
      <c r="D34" s="34">
        <v>297911341</v>
      </c>
      <c r="E34" s="37">
        <v>325609315</v>
      </c>
      <c r="F34" s="38">
        <v>356566522</v>
      </c>
      <c r="G34" s="34">
        <v>355893430</v>
      </c>
      <c r="H34" s="40">
        <v>355893430</v>
      </c>
      <c r="I34" s="41">
        <v>339001038</v>
      </c>
      <c r="J34" s="39">
        <v>374256397</v>
      </c>
      <c r="K34" s="34">
        <v>387183194</v>
      </c>
      <c r="L34" s="37">
        <v>404626118</v>
      </c>
    </row>
    <row r="35" spans="1:12" ht="13.5" x14ac:dyDescent="0.25">
      <c r="A35" s="28" t="s">
        <v>49</v>
      </c>
      <c r="B35" s="21" t="s">
        <v>19</v>
      </c>
      <c r="C35" s="34">
        <v>30744339</v>
      </c>
      <c r="D35" s="34">
        <v>30656830</v>
      </c>
      <c r="E35" s="37">
        <v>31787006</v>
      </c>
      <c r="F35" s="38">
        <v>36202242</v>
      </c>
      <c r="G35" s="34">
        <v>36187921</v>
      </c>
      <c r="H35" s="40">
        <v>36187921</v>
      </c>
      <c r="I35" s="41">
        <v>33808293</v>
      </c>
      <c r="J35" s="39">
        <v>37961129</v>
      </c>
      <c r="K35" s="34">
        <v>39707340</v>
      </c>
      <c r="L35" s="37">
        <v>41494174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7751401</v>
      </c>
      <c r="D37" s="34">
        <v>12071220</v>
      </c>
      <c r="E37" s="37">
        <v>14644904</v>
      </c>
      <c r="F37" s="39">
        <v>21801060</v>
      </c>
      <c r="G37" s="34">
        <v>20301060</v>
      </c>
      <c r="H37" s="37">
        <v>20301060</v>
      </c>
      <c r="I37" s="41">
        <v>17859288</v>
      </c>
      <c r="J37" s="39">
        <v>21490406</v>
      </c>
      <c r="K37" s="34">
        <v>22389043</v>
      </c>
      <c r="L37" s="37">
        <v>23849940</v>
      </c>
    </row>
    <row r="38" spans="1:12" ht="13.5" x14ac:dyDescent="0.25">
      <c r="A38" s="28" t="s">
        <v>53</v>
      </c>
      <c r="B38" s="21" t="s">
        <v>54</v>
      </c>
      <c r="C38" s="34">
        <v>68261241</v>
      </c>
      <c r="D38" s="34">
        <v>-145247068</v>
      </c>
      <c r="E38" s="37">
        <v>63740637</v>
      </c>
      <c r="F38" s="38">
        <v>42500000</v>
      </c>
      <c r="G38" s="34">
        <v>105500000</v>
      </c>
      <c r="H38" s="40">
        <v>105500000</v>
      </c>
      <c r="I38" s="41">
        <v>64830834</v>
      </c>
      <c r="J38" s="39">
        <v>91669500</v>
      </c>
      <c r="K38" s="34">
        <v>95886297</v>
      </c>
      <c r="L38" s="37">
        <v>100201181</v>
      </c>
    </row>
    <row r="39" spans="1:12" ht="13.5" x14ac:dyDescent="0.25">
      <c r="A39" s="28" t="s">
        <v>55</v>
      </c>
      <c r="B39" s="21" t="s">
        <v>19</v>
      </c>
      <c r="C39" s="34">
        <v>63695191</v>
      </c>
      <c r="D39" s="34">
        <v>63402646</v>
      </c>
      <c r="E39" s="37">
        <v>70606762</v>
      </c>
      <c r="F39" s="39">
        <v>81100386</v>
      </c>
      <c r="G39" s="34">
        <v>89143023</v>
      </c>
      <c r="H39" s="37">
        <v>89143023</v>
      </c>
      <c r="I39" s="41">
        <v>69811231</v>
      </c>
      <c r="J39" s="39">
        <v>78972033</v>
      </c>
      <c r="K39" s="34">
        <v>82604741</v>
      </c>
      <c r="L39" s="37">
        <v>86321954</v>
      </c>
    </row>
    <row r="40" spans="1:12" ht="13.5" x14ac:dyDescent="0.25">
      <c r="A40" s="28" t="s">
        <v>28</v>
      </c>
      <c r="B40" s="21" t="s">
        <v>19</v>
      </c>
      <c r="C40" s="34">
        <v>1275038</v>
      </c>
      <c r="D40" s="34">
        <v>2859701</v>
      </c>
      <c r="E40" s="37">
        <v>3140804</v>
      </c>
      <c r="F40" s="38">
        <v>2205000</v>
      </c>
      <c r="G40" s="34">
        <v>2217000</v>
      </c>
      <c r="H40" s="40">
        <v>2217000</v>
      </c>
      <c r="I40" s="41">
        <v>206</v>
      </c>
      <c r="J40" s="39">
        <v>2315800</v>
      </c>
      <c r="K40" s="34">
        <v>2422327</v>
      </c>
      <c r="L40" s="37">
        <v>2533754</v>
      </c>
    </row>
    <row r="41" spans="1:12" ht="13.5" x14ac:dyDescent="0.25">
      <c r="A41" s="28" t="s">
        <v>56</v>
      </c>
      <c r="B41" s="21" t="s">
        <v>19</v>
      </c>
      <c r="C41" s="34">
        <v>58161174</v>
      </c>
      <c r="D41" s="34">
        <v>83465948</v>
      </c>
      <c r="E41" s="37">
        <v>187289945</v>
      </c>
      <c r="F41" s="38">
        <v>218045052</v>
      </c>
      <c r="G41" s="34">
        <v>255866804</v>
      </c>
      <c r="H41" s="40">
        <v>255866804</v>
      </c>
      <c r="I41" s="41">
        <v>230353668</v>
      </c>
      <c r="J41" s="39">
        <v>161077175</v>
      </c>
      <c r="K41" s="34">
        <v>170262936</v>
      </c>
      <c r="L41" s="37">
        <v>183978644</v>
      </c>
    </row>
    <row r="42" spans="1:12" ht="13.5" x14ac:dyDescent="0.25">
      <c r="A42" s="28" t="s">
        <v>57</v>
      </c>
      <c r="B42" s="21" t="s">
        <v>19</v>
      </c>
      <c r="C42" s="34">
        <v>3773015</v>
      </c>
      <c r="D42" s="34">
        <v>4786272</v>
      </c>
      <c r="E42" s="37">
        <v>2766278</v>
      </c>
      <c r="F42" s="39">
        <v>1850000</v>
      </c>
      <c r="G42" s="34">
        <v>1968000</v>
      </c>
      <c r="H42" s="37">
        <v>1968000</v>
      </c>
      <c r="I42" s="41">
        <v>1696805</v>
      </c>
      <c r="J42" s="39">
        <v>2204632</v>
      </c>
      <c r="K42" s="34">
        <v>2306045</v>
      </c>
      <c r="L42" s="37">
        <v>2412124</v>
      </c>
    </row>
    <row r="43" spans="1:12" ht="13.5" x14ac:dyDescent="0.25">
      <c r="A43" s="28" t="s">
        <v>58</v>
      </c>
      <c r="B43" s="21" t="s">
        <v>19</v>
      </c>
      <c r="C43" s="34">
        <v>3014626</v>
      </c>
      <c r="D43" s="34">
        <v>238978478</v>
      </c>
      <c r="E43" s="37">
        <v>27374387</v>
      </c>
      <c r="F43" s="38">
        <v>25000000</v>
      </c>
      <c r="G43" s="34">
        <v>10000000</v>
      </c>
      <c r="H43" s="40">
        <v>10000000</v>
      </c>
      <c r="I43" s="41">
        <v>7030893</v>
      </c>
      <c r="J43" s="39">
        <v>6490000</v>
      </c>
      <c r="K43" s="34">
        <v>6788540</v>
      </c>
      <c r="L43" s="37">
        <v>7094024</v>
      </c>
    </row>
    <row r="44" spans="1:12" ht="13.5" x14ac:dyDescent="0.25">
      <c r="A44" s="28" t="s">
        <v>59</v>
      </c>
      <c r="B44" s="21" t="s">
        <v>19</v>
      </c>
      <c r="C44" s="34">
        <v>62651797</v>
      </c>
      <c r="D44" s="34">
        <v>67924157</v>
      </c>
      <c r="E44" s="37">
        <v>82769511</v>
      </c>
      <c r="F44" s="39">
        <v>127559311</v>
      </c>
      <c r="G44" s="34">
        <v>130803771</v>
      </c>
      <c r="H44" s="37">
        <v>130803771</v>
      </c>
      <c r="I44" s="41">
        <v>105825816</v>
      </c>
      <c r="J44" s="39">
        <v>134270161</v>
      </c>
      <c r="K44" s="34">
        <v>140068734</v>
      </c>
      <c r="L44" s="37">
        <v>146629981</v>
      </c>
    </row>
    <row r="45" spans="1:12" ht="13.5" x14ac:dyDescent="0.25">
      <c r="A45" s="28" t="s">
        <v>60</v>
      </c>
      <c r="B45" s="21" t="s">
        <v>19</v>
      </c>
      <c r="C45" s="34">
        <v>19056795</v>
      </c>
      <c r="D45" s="34">
        <v>26294745</v>
      </c>
      <c r="E45" s="37">
        <v>27008488</v>
      </c>
      <c r="F45" s="38">
        <v>4480247</v>
      </c>
      <c r="G45" s="34">
        <v>4480247</v>
      </c>
      <c r="H45" s="37">
        <v>4480247</v>
      </c>
      <c r="I45" s="41">
        <v>0</v>
      </c>
      <c r="J45" s="39">
        <v>4699780</v>
      </c>
      <c r="K45" s="34">
        <v>4915968</v>
      </c>
      <c r="L45" s="37">
        <v>5137186</v>
      </c>
    </row>
    <row r="46" spans="1:12" ht="13.5" x14ac:dyDescent="0.25">
      <c r="A46" s="28" t="s">
        <v>61</v>
      </c>
      <c r="B46" s="21" t="s">
        <v>19</v>
      </c>
      <c r="C46" s="34">
        <v>1244914</v>
      </c>
      <c r="D46" s="34">
        <v>2099340</v>
      </c>
      <c r="E46" s="37">
        <v>0</v>
      </c>
      <c r="F46" s="39">
        <v>1884600</v>
      </c>
      <c r="G46" s="34">
        <v>1884600</v>
      </c>
      <c r="H46" s="37">
        <v>1884600</v>
      </c>
      <c r="I46" s="41">
        <v>-9089</v>
      </c>
      <c r="J46" s="39">
        <v>1976945</v>
      </c>
      <c r="K46" s="34">
        <v>2067885</v>
      </c>
      <c r="L46" s="37">
        <v>2160940</v>
      </c>
    </row>
    <row r="47" spans="1:12" x14ac:dyDescent="0.2">
      <c r="A47" s="60" t="s">
        <v>62</v>
      </c>
      <c r="B47" s="51" t="s">
        <v>19</v>
      </c>
      <c r="C47" s="52">
        <f>SUM(C34:C46)</f>
        <v>606874356</v>
      </c>
      <c r="D47" s="52">
        <f t="shared" ref="D47:L47" si="1">SUM(D34:D46)</f>
        <v>685203610</v>
      </c>
      <c r="E47" s="53">
        <f t="shared" si="1"/>
        <v>836738037</v>
      </c>
      <c r="F47" s="54">
        <f t="shared" si="1"/>
        <v>919194420</v>
      </c>
      <c r="G47" s="52">
        <f t="shared" si="1"/>
        <v>1014245856</v>
      </c>
      <c r="H47" s="53">
        <f t="shared" si="1"/>
        <v>1014245856</v>
      </c>
      <c r="I47" s="56">
        <f t="shared" si="1"/>
        <v>870208983</v>
      </c>
      <c r="J47" s="57">
        <f t="shared" si="1"/>
        <v>917383958</v>
      </c>
      <c r="K47" s="52">
        <f t="shared" si="1"/>
        <v>956603050</v>
      </c>
      <c r="L47" s="53">
        <f t="shared" si="1"/>
        <v>1006440020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194840275</v>
      </c>
      <c r="D48" s="61">
        <f t="shared" si="2"/>
        <v>64015641</v>
      </c>
      <c r="E48" s="62">
        <f t="shared" si="2"/>
        <v>-7591067</v>
      </c>
      <c r="F48" s="63">
        <f t="shared" si="2"/>
        <v>-21497220</v>
      </c>
      <c r="G48" s="61">
        <f t="shared" si="2"/>
        <v>-104950720</v>
      </c>
      <c r="H48" s="62">
        <f t="shared" si="2"/>
        <v>-104950720</v>
      </c>
      <c r="I48" s="64">
        <f t="shared" si="2"/>
        <v>28273247</v>
      </c>
      <c r="J48" s="65">
        <f t="shared" si="2"/>
        <v>91549996</v>
      </c>
      <c r="K48" s="61">
        <f t="shared" si="2"/>
        <v>75127923</v>
      </c>
      <c r="L48" s="62">
        <f t="shared" si="2"/>
        <v>17500020</v>
      </c>
    </row>
    <row r="49" spans="1:12" ht="25.5" x14ac:dyDescent="0.25">
      <c r="A49" s="66" t="s">
        <v>64</v>
      </c>
      <c r="B49" s="21" t="s">
        <v>65</v>
      </c>
      <c r="C49" s="34">
        <v>86851821</v>
      </c>
      <c r="D49" s="34">
        <v>120161047</v>
      </c>
      <c r="E49" s="37">
        <v>134924953</v>
      </c>
      <c r="F49" s="39">
        <v>138777000</v>
      </c>
      <c r="G49" s="34">
        <v>158810000</v>
      </c>
      <c r="H49" s="37">
        <v>158810000</v>
      </c>
      <c r="I49" s="41">
        <v>139144750</v>
      </c>
      <c r="J49" s="39">
        <v>127772000</v>
      </c>
      <c r="K49" s="34">
        <v>132013000</v>
      </c>
      <c r="L49" s="37">
        <v>132679000</v>
      </c>
    </row>
    <row r="50" spans="1:12" ht="13.5" x14ac:dyDescent="0.25">
      <c r="A50" s="66" t="s">
        <v>66</v>
      </c>
      <c r="B50" s="21" t="s">
        <v>65</v>
      </c>
      <c r="C50" s="34">
        <v>5332000</v>
      </c>
      <c r="D50" s="34">
        <v>0</v>
      </c>
      <c r="E50" s="37">
        <v>26800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287024096</v>
      </c>
      <c r="D51" s="68">
        <f t="shared" si="3"/>
        <v>184176688</v>
      </c>
      <c r="E51" s="69">
        <f t="shared" si="3"/>
        <v>127360686</v>
      </c>
      <c r="F51" s="70">
        <f t="shared" si="3"/>
        <v>117279780</v>
      </c>
      <c r="G51" s="68">
        <f t="shared" si="3"/>
        <v>53859280</v>
      </c>
      <c r="H51" s="69">
        <f t="shared" si="3"/>
        <v>53859280</v>
      </c>
      <c r="I51" s="71">
        <f t="shared" si="3"/>
        <v>167417997</v>
      </c>
      <c r="J51" s="72">
        <f t="shared" si="3"/>
        <v>219321996</v>
      </c>
      <c r="K51" s="68">
        <f t="shared" si="3"/>
        <v>207140923</v>
      </c>
      <c r="L51" s="69">
        <f t="shared" si="3"/>
        <v>150179020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287024096</v>
      </c>
      <c r="D53" s="79">
        <f t="shared" ref="D53:L53" si="4">+D51-D52</f>
        <v>184176688</v>
      </c>
      <c r="E53" s="80">
        <f t="shared" si="4"/>
        <v>127360686</v>
      </c>
      <c r="F53" s="81">
        <f t="shared" si="4"/>
        <v>117279780</v>
      </c>
      <c r="G53" s="79">
        <f t="shared" si="4"/>
        <v>53859280</v>
      </c>
      <c r="H53" s="80">
        <f t="shared" si="4"/>
        <v>53859280</v>
      </c>
      <c r="I53" s="82">
        <f t="shared" si="4"/>
        <v>167417997</v>
      </c>
      <c r="J53" s="83">
        <f t="shared" si="4"/>
        <v>219321996</v>
      </c>
      <c r="K53" s="79">
        <f t="shared" si="4"/>
        <v>207140923</v>
      </c>
      <c r="L53" s="80">
        <f t="shared" si="4"/>
        <v>150179020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287024096</v>
      </c>
      <c r="D56" s="68">
        <f t="shared" ref="D56:L56" si="5">SUM(D53:D55)</f>
        <v>184176688</v>
      </c>
      <c r="E56" s="69">
        <f t="shared" si="5"/>
        <v>127360686</v>
      </c>
      <c r="F56" s="70">
        <f t="shared" si="5"/>
        <v>117279780</v>
      </c>
      <c r="G56" s="68">
        <f t="shared" si="5"/>
        <v>53859280</v>
      </c>
      <c r="H56" s="69">
        <f t="shared" si="5"/>
        <v>53859280</v>
      </c>
      <c r="I56" s="71">
        <f t="shared" si="5"/>
        <v>167417997</v>
      </c>
      <c r="J56" s="72">
        <f t="shared" si="5"/>
        <v>219321996</v>
      </c>
      <c r="K56" s="68">
        <f t="shared" si="5"/>
        <v>207140923</v>
      </c>
      <c r="L56" s="69">
        <f t="shared" si="5"/>
        <v>150179020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287024096</v>
      </c>
      <c r="D59" s="87">
        <f t="shared" ref="D59:L59" si="6">SUM(D56:D58)</f>
        <v>184176688</v>
      </c>
      <c r="E59" s="88">
        <f t="shared" si="6"/>
        <v>127360686</v>
      </c>
      <c r="F59" s="89">
        <f t="shared" si="6"/>
        <v>117279780</v>
      </c>
      <c r="G59" s="87">
        <f t="shared" si="6"/>
        <v>53859280</v>
      </c>
      <c r="H59" s="90">
        <f t="shared" si="6"/>
        <v>53859280</v>
      </c>
      <c r="I59" s="91">
        <f t="shared" si="6"/>
        <v>167417997</v>
      </c>
      <c r="J59" s="92">
        <f t="shared" si="6"/>
        <v>219321996</v>
      </c>
      <c r="K59" s="87">
        <f t="shared" si="6"/>
        <v>207140923</v>
      </c>
      <c r="L59" s="88">
        <f t="shared" si="6"/>
        <v>150179020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368846743</v>
      </c>
      <c r="D6" s="29">
        <v>388761781</v>
      </c>
      <c r="E6" s="30">
        <v>371261780</v>
      </c>
      <c r="F6" s="31">
        <v>608564071</v>
      </c>
      <c r="G6" s="29">
        <v>615728071</v>
      </c>
      <c r="H6" s="32">
        <v>615728071</v>
      </c>
      <c r="I6" s="30">
        <v>439109556</v>
      </c>
      <c r="J6" s="33">
        <v>466929244</v>
      </c>
      <c r="K6" s="29">
        <v>518945464</v>
      </c>
      <c r="L6" s="32">
        <v>584844776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84746</v>
      </c>
      <c r="D8" s="29">
        <v>98702</v>
      </c>
      <c r="E8" s="30">
        <v>866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12880686</v>
      </c>
      <c r="D9" s="29">
        <v>13628851</v>
      </c>
      <c r="E9" s="30">
        <v>14401819</v>
      </c>
      <c r="F9" s="31">
        <v>15004310</v>
      </c>
      <c r="G9" s="29">
        <v>16204310</v>
      </c>
      <c r="H9" s="32">
        <v>16204310</v>
      </c>
      <c r="I9" s="30">
        <v>15184851</v>
      </c>
      <c r="J9" s="33">
        <v>15340300</v>
      </c>
      <c r="K9" s="29">
        <v>16046232</v>
      </c>
      <c r="L9" s="32">
        <v>16784140</v>
      </c>
    </row>
    <row r="10" spans="1:12" ht="13.5" x14ac:dyDescent="0.25">
      <c r="A10" s="28" t="s">
        <v>26</v>
      </c>
      <c r="B10" s="21" t="s">
        <v>19</v>
      </c>
      <c r="C10" s="29">
        <v>977484</v>
      </c>
      <c r="D10" s="29">
        <v>943874</v>
      </c>
      <c r="E10" s="30">
        <v>795457</v>
      </c>
      <c r="F10" s="31">
        <v>917273</v>
      </c>
      <c r="G10" s="29">
        <v>917273</v>
      </c>
      <c r="H10" s="32">
        <v>917273</v>
      </c>
      <c r="I10" s="30">
        <v>2003896</v>
      </c>
      <c r="J10" s="33">
        <v>962220</v>
      </c>
      <c r="K10" s="29">
        <v>1006488</v>
      </c>
      <c r="L10" s="32">
        <v>1052784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8642648</v>
      </c>
      <c r="D13" s="29">
        <v>11803142</v>
      </c>
      <c r="E13" s="30">
        <v>14272417</v>
      </c>
      <c r="F13" s="31">
        <v>45402000</v>
      </c>
      <c r="G13" s="29">
        <v>45402000</v>
      </c>
      <c r="H13" s="32">
        <v>45402000</v>
      </c>
      <c r="I13" s="30">
        <v>41456385</v>
      </c>
      <c r="J13" s="33">
        <v>47626716</v>
      </c>
      <c r="K13" s="29">
        <v>49817508</v>
      </c>
      <c r="L13" s="32">
        <v>52109160</v>
      </c>
    </row>
    <row r="14" spans="1:12" ht="13.5" x14ac:dyDescent="0.25">
      <c r="A14" s="28" t="s">
        <v>30</v>
      </c>
      <c r="B14" s="21" t="s">
        <v>19</v>
      </c>
      <c r="C14" s="29">
        <v>5137404</v>
      </c>
      <c r="D14" s="29">
        <v>6913853</v>
      </c>
      <c r="E14" s="30">
        <v>9569147</v>
      </c>
      <c r="F14" s="31">
        <v>9536000</v>
      </c>
      <c r="G14" s="29">
        <v>7229000</v>
      </c>
      <c r="H14" s="32">
        <v>7229000</v>
      </c>
      <c r="I14" s="30">
        <v>5456567</v>
      </c>
      <c r="J14" s="33">
        <v>7583220</v>
      </c>
      <c r="K14" s="29">
        <v>7932048</v>
      </c>
      <c r="L14" s="32">
        <v>8296920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131529</v>
      </c>
      <c r="D16" s="34">
        <v>117768</v>
      </c>
      <c r="E16" s="35">
        <v>97117</v>
      </c>
      <c r="F16" s="36">
        <v>0</v>
      </c>
      <c r="G16" s="34">
        <v>0</v>
      </c>
      <c r="H16" s="37">
        <v>0</v>
      </c>
      <c r="I16" s="38">
        <v>129537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125375</v>
      </c>
      <c r="D17" s="34">
        <v>121618</v>
      </c>
      <c r="E17" s="37">
        <v>223914</v>
      </c>
      <c r="F17" s="39">
        <v>332165</v>
      </c>
      <c r="G17" s="34">
        <v>332165</v>
      </c>
      <c r="H17" s="37">
        <v>332165</v>
      </c>
      <c r="I17" s="40">
        <v>296126</v>
      </c>
      <c r="J17" s="39">
        <v>348444</v>
      </c>
      <c r="K17" s="34">
        <v>364488</v>
      </c>
      <c r="L17" s="37">
        <v>381240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137732</v>
      </c>
      <c r="E18" s="37">
        <v>283975</v>
      </c>
      <c r="F18" s="39">
        <v>0</v>
      </c>
      <c r="G18" s="34">
        <v>0</v>
      </c>
      <c r="H18" s="37">
        <v>0</v>
      </c>
      <c r="I18" s="41">
        <v>321040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12895433</v>
      </c>
      <c r="D19" s="34">
        <v>16977404</v>
      </c>
      <c r="E19" s="37">
        <v>28179757</v>
      </c>
      <c r="F19" s="39">
        <v>90878000</v>
      </c>
      <c r="G19" s="34">
        <v>90878000</v>
      </c>
      <c r="H19" s="37">
        <v>90878000</v>
      </c>
      <c r="I19" s="41">
        <v>9212138</v>
      </c>
      <c r="J19" s="39">
        <v>56971956</v>
      </c>
      <c r="K19" s="34">
        <v>53494092</v>
      </c>
      <c r="L19" s="37">
        <v>66060588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87658435</v>
      </c>
      <c r="D21" s="34">
        <v>96260598</v>
      </c>
      <c r="E21" s="37">
        <v>97299874</v>
      </c>
      <c r="F21" s="39">
        <v>122246981</v>
      </c>
      <c r="G21" s="34">
        <v>125076981</v>
      </c>
      <c r="H21" s="37">
        <v>125076981</v>
      </c>
      <c r="I21" s="41">
        <v>120779825</v>
      </c>
      <c r="J21" s="39">
        <v>123714780</v>
      </c>
      <c r="K21" s="34">
        <v>129405204</v>
      </c>
      <c r="L21" s="37">
        <v>135358320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5256032</v>
      </c>
      <c r="D23" s="34">
        <v>3765724</v>
      </c>
      <c r="E23" s="37">
        <v>6144857</v>
      </c>
      <c r="F23" s="39">
        <v>5056051</v>
      </c>
      <c r="G23" s="34">
        <v>4562051</v>
      </c>
      <c r="H23" s="37">
        <v>4562051</v>
      </c>
      <c r="I23" s="41">
        <v>4723560</v>
      </c>
      <c r="J23" s="39">
        <v>4785588</v>
      </c>
      <c r="K23" s="34">
        <v>5005716</v>
      </c>
      <c r="L23" s="37">
        <v>5235984</v>
      </c>
    </row>
    <row r="24" spans="1:12" ht="13.5" x14ac:dyDescent="0.25">
      <c r="A24" s="28" t="s">
        <v>40</v>
      </c>
      <c r="B24" s="21" t="s">
        <v>19</v>
      </c>
      <c r="C24" s="34">
        <v>4465792</v>
      </c>
      <c r="D24" s="34">
        <v>3915661</v>
      </c>
      <c r="E24" s="37">
        <v>3506875</v>
      </c>
      <c r="F24" s="39">
        <v>4114728</v>
      </c>
      <c r="G24" s="34">
        <v>3602728</v>
      </c>
      <c r="H24" s="37">
        <v>3602728</v>
      </c>
      <c r="I24" s="41">
        <v>3584164</v>
      </c>
      <c r="J24" s="39">
        <v>3779268</v>
      </c>
      <c r="K24" s="34">
        <v>3953100</v>
      </c>
      <c r="L24" s="37">
        <v>4134960</v>
      </c>
    </row>
    <row r="25" spans="1:12" ht="13.5" x14ac:dyDescent="0.25">
      <c r="A25" s="28" t="s">
        <v>41</v>
      </c>
      <c r="B25" s="21" t="s">
        <v>19</v>
      </c>
      <c r="C25" s="34">
        <v>473076000</v>
      </c>
      <c r="D25" s="34">
        <v>431877000</v>
      </c>
      <c r="E25" s="37">
        <v>451098000</v>
      </c>
      <c r="F25" s="39">
        <v>493825000</v>
      </c>
      <c r="G25" s="34">
        <v>515161000</v>
      </c>
      <c r="H25" s="37">
        <v>515161000</v>
      </c>
      <c r="I25" s="41">
        <v>502464146</v>
      </c>
      <c r="J25" s="39">
        <v>520302996</v>
      </c>
      <c r="K25" s="34">
        <v>519685008</v>
      </c>
      <c r="L25" s="37">
        <v>504153996</v>
      </c>
    </row>
    <row r="26" spans="1:12" ht="13.5" x14ac:dyDescent="0.25">
      <c r="A26" s="28" t="s">
        <v>28</v>
      </c>
      <c r="B26" s="21" t="s">
        <v>19</v>
      </c>
      <c r="C26" s="34">
        <v>16208507</v>
      </c>
      <c r="D26" s="34">
        <v>19433737</v>
      </c>
      <c r="E26" s="37">
        <v>23042009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4798553</v>
      </c>
      <c r="E29" s="37">
        <v>38559924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8443504</v>
      </c>
      <c r="E30" s="37">
        <v>17155527</v>
      </c>
      <c r="F30" s="38">
        <v>0</v>
      </c>
      <c r="G30" s="34">
        <v>0</v>
      </c>
      <c r="H30" s="37">
        <v>0</v>
      </c>
      <c r="I30" s="41">
        <v>54997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996386814</v>
      </c>
      <c r="D32" s="52">
        <f t="shared" ref="D32:L32" si="0">SUM(D6:D19)+SUM(D21:D31)</f>
        <v>1007999502</v>
      </c>
      <c r="E32" s="53">
        <f t="shared" si="0"/>
        <v>1075893315</v>
      </c>
      <c r="F32" s="54">
        <f t="shared" si="0"/>
        <v>1395876579</v>
      </c>
      <c r="G32" s="52">
        <f t="shared" si="0"/>
        <v>1425093579</v>
      </c>
      <c r="H32" s="55">
        <f t="shared" si="0"/>
        <v>1425093579</v>
      </c>
      <c r="I32" s="56">
        <f t="shared" si="0"/>
        <v>1144776788</v>
      </c>
      <c r="J32" s="57">
        <f t="shared" si="0"/>
        <v>1248344732</v>
      </c>
      <c r="K32" s="52">
        <f t="shared" si="0"/>
        <v>1305655348</v>
      </c>
      <c r="L32" s="53">
        <f t="shared" si="0"/>
        <v>1378412868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297127929</v>
      </c>
      <c r="D34" s="34">
        <v>293786218</v>
      </c>
      <c r="E34" s="37">
        <v>339625330</v>
      </c>
      <c r="F34" s="38">
        <v>349488000</v>
      </c>
      <c r="G34" s="34">
        <v>359488000</v>
      </c>
      <c r="H34" s="40">
        <v>359488000</v>
      </c>
      <c r="I34" s="41">
        <v>365876684</v>
      </c>
      <c r="J34" s="39">
        <v>329105394</v>
      </c>
      <c r="K34" s="34">
        <v>346877056</v>
      </c>
      <c r="L34" s="37">
        <v>365608520</v>
      </c>
    </row>
    <row r="35" spans="1:12" ht="13.5" x14ac:dyDescent="0.25">
      <c r="A35" s="28" t="s">
        <v>49</v>
      </c>
      <c r="B35" s="21" t="s">
        <v>19</v>
      </c>
      <c r="C35" s="34">
        <v>26157677</v>
      </c>
      <c r="D35" s="34">
        <v>28070805</v>
      </c>
      <c r="E35" s="37">
        <v>28208520</v>
      </c>
      <c r="F35" s="38">
        <v>31004043</v>
      </c>
      <c r="G35" s="34">
        <v>31999998</v>
      </c>
      <c r="H35" s="40">
        <v>31999998</v>
      </c>
      <c r="I35" s="41">
        <v>29975850</v>
      </c>
      <c r="J35" s="39">
        <v>33568020</v>
      </c>
      <c r="K35" s="34">
        <v>35112120</v>
      </c>
      <c r="L35" s="37">
        <v>36727284</v>
      </c>
    </row>
    <row r="36" spans="1:12" ht="13.5" x14ac:dyDescent="0.25">
      <c r="A36" s="28" t="s">
        <v>50</v>
      </c>
      <c r="B36" s="21" t="s">
        <v>22</v>
      </c>
      <c r="C36" s="34">
        <v>275609956</v>
      </c>
      <c r="D36" s="34">
        <v>306303648</v>
      </c>
      <c r="E36" s="37">
        <v>299070654</v>
      </c>
      <c r="F36" s="39">
        <v>397742000</v>
      </c>
      <c r="G36" s="34">
        <v>368092000</v>
      </c>
      <c r="H36" s="37">
        <v>368092000</v>
      </c>
      <c r="I36" s="41">
        <v>329325387</v>
      </c>
      <c r="J36" s="39">
        <v>330000000</v>
      </c>
      <c r="K36" s="34">
        <v>371910000</v>
      </c>
      <c r="L36" s="37">
        <v>419142570</v>
      </c>
    </row>
    <row r="37" spans="1:12" ht="13.5" x14ac:dyDescent="0.25">
      <c r="A37" s="28" t="s">
        <v>51</v>
      </c>
      <c r="B37" s="21" t="s">
        <v>52</v>
      </c>
      <c r="C37" s="34">
        <v>24002517</v>
      </c>
      <c r="D37" s="34">
        <v>31525607</v>
      </c>
      <c r="E37" s="37">
        <v>46356680</v>
      </c>
      <c r="F37" s="39">
        <v>36687567</v>
      </c>
      <c r="G37" s="34">
        <v>41688004</v>
      </c>
      <c r="H37" s="37">
        <v>41688004</v>
      </c>
      <c r="I37" s="41">
        <v>48258310</v>
      </c>
      <c r="J37" s="39">
        <v>29414806</v>
      </c>
      <c r="K37" s="34">
        <v>30854340</v>
      </c>
      <c r="L37" s="37">
        <v>32273646</v>
      </c>
    </row>
    <row r="38" spans="1:12" ht="13.5" x14ac:dyDescent="0.25">
      <c r="A38" s="28" t="s">
        <v>53</v>
      </c>
      <c r="B38" s="21" t="s">
        <v>54</v>
      </c>
      <c r="C38" s="34">
        <v>-66790168</v>
      </c>
      <c r="D38" s="34">
        <v>75455748</v>
      </c>
      <c r="E38" s="37">
        <v>33940255</v>
      </c>
      <c r="F38" s="38">
        <v>83677008</v>
      </c>
      <c r="G38" s="34">
        <v>73677008</v>
      </c>
      <c r="H38" s="40">
        <v>73677008</v>
      </c>
      <c r="I38" s="41">
        <v>51721846</v>
      </c>
      <c r="J38" s="39">
        <v>77287176</v>
      </c>
      <c r="K38" s="34">
        <v>80842392</v>
      </c>
      <c r="L38" s="37">
        <v>84561144</v>
      </c>
    </row>
    <row r="39" spans="1:12" ht="13.5" x14ac:dyDescent="0.25">
      <c r="A39" s="28" t="s">
        <v>55</v>
      </c>
      <c r="B39" s="21" t="s">
        <v>19</v>
      </c>
      <c r="C39" s="34">
        <v>127663221</v>
      </c>
      <c r="D39" s="34">
        <v>137431362</v>
      </c>
      <c r="E39" s="37">
        <v>144860376</v>
      </c>
      <c r="F39" s="39">
        <v>147419998</v>
      </c>
      <c r="G39" s="34">
        <v>152419998</v>
      </c>
      <c r="H39" s="37">
        <v>152419998</v>
      </c>
      <c r="I39" s="41">
        <v>153102419</v>
      </c>
      <c r="J39" s="39">
        <v>159888696</v>
      </c>
      <c r="K39" s="34">
        <v>167243556</v>
      </c>
      <c r="L39" s="37">
        <v>174936780</v>
      </c>
    </row>
    <row r="40" spans="1:12" ht="13.5" x14ac:dyDescent="0.25">
      <c r="A40" s="28" t="s">
        <v>28</v>
      </c>
      <c r="B40" s="21" t="s">
        <v>19</v>
      </c>
      <c r="C40" s="34">
        <v>2479949</v>
      </c>
      <c r="D40" s="34">
        <v>3263554</v>
      </c>
      <c r="E40" s="37">
        <v>3787094</v>
      </c>
      <c r="F40" s="38">
        <v>12762496</v>
      </c>
      <c r="G40" s="34">
        <v>19762496</v>
      </c>
      <c r="H40" s="40">
        <v>19762496</v>
      </c>
      <c r="I40" s="41">
        <v>1119893</v>
      </c>
      <c r="J40" s="39">
        <v>20730852</v>
      </c>
      <c r="K40" s="34">
        <v>21684468</v>
      </c>
      <c r="L40" s="37">
        <v>22681968</v>
      </c>
    </row>
    <row r="41" spans="1:12" ht="13.5" x14ac:dyDescent="0.25">
      <c r="A41" s="28" t="s">
        <v>56</v>
      </c>
      <c r="B41" s="21" t="s">
        <v>19</v>
      </c>
      <c r="C41" s="34">
        <v>112214224</v>
      </c>
      <c r="D41" s="34">
        <v>167725224</v>
      </c>
      <c r="E41" s="37">
        <v>162119573</v>
      </c>
      <c r="F41" s="38">
        <v>236752998</v>
      </c>
      <c r="G41" s="34">
        <v>286924998</v>
      </c>
      <c r="H41" s="40">
        <v>286924998</v>
      </c>
      <c r="I41" s="41">
        <v>162099157</v>
      </c>
      <c r="J41" s="39">
        <v>155155638</v>
      </c>
      <c r="K41" s="34">
        <v>162292796</v>
      </c>
      <c r="L41" s="37">
        <v>169758264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54958048</v>
      </c>
      <c r="D43" s="34">
        <v>2468750</v>
      </c>
      <c r="E43" s="37">
        <v>1</v>
      </c>
      <c r="F43" s="38">
        <v>-9</v>
      </c>
      <c r="G43" s="34">
        <v>-9</v>
      </c>
      <c r="H43" s="40">
        <v>-9</v>
      </c>
      <c r="I43" s="41">
        <v>9296949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98484601</v>
      </c>
      <c r="D44" s="34">
        <v>63822989</v>
      </c>
      <c r="E44" s="37">
        <v>66784477</v>
      </c>
      <c r="F44" s="39">
        <v>72912030</v>
      </c>
      <c r="G44" s="34">
        <v>75769030</v>
      </c>
      <c r="H44" s="37">
        <v>75769030</v>
      </c>
      <c r="I44" s="41">
        <v>69147220</v>
      </c>
      <c r="J44" s="39">
        <v>53806202</v>
      </c>
      <c r="K44" s="34">
        <v>56281342</v>
      </c>
      <c r="L44" s="37">
        <v>58870244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66306753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3419658</v>
      </c>
      <c r="E46" s="37">
        <v>89991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951907954</v>
      </c>
      <c r="D47" s="52">
        <f t="shared" ref="D47:L47" si="1">SUM(D34:D46)</f>
        <v>1113273563</v>
      </c>
      <c r="E47" s="53">
        <f t="shared" si="1"/>
        <v>1191149704</v>
      </c>
      <c r="F47" s="54">
        <f t="shared" si="1"/>
        <v>1368446131</v>
      </c>
      <c r="G47" s="52">
        <f t="shared" si="1"/>
        <v>1409821523</v>
      </c>
      <c r="H47" s="53">
        <f t="shared" si="1"/>
        <v>1409821523</v>
      </c>
      <c r="I47" s="56">
        <f t="shared" si="1"/>
        <v>1219923715</v>
      </c>
      <c r="J47" s="57">
        <f t="shared" si="1"/>
        <v>1188956784</v>
      </c>
      <c r="K47" s="52">
        <f t="shared" si="1"/>
        <v>1273098070</v>
      </c>
      <c r="L47" s="53">
        <f t="shared" si="1"/>
        <v>1364560420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44478860</v>
      </c>
      <c r="D48" s="61">
        <f t="shared" si="2"/>
        <v>-105274061</v>
      </c>
      <c r="E48" s="62">
        <f t="shared" si="2"/>
        <v>-115256389</v>
      </c>
      <c r="F48" s="63">
        <f t="shared" si="2"/>
        <v>27430448</v>
      </c>
      <c r="G48" s="61">
        <f t="shared" si="2"/>
        <v>15272056</v>
      </c>
      <c r="H48" s="62">
        <f t="shared" si="2"/>
        <v>15272056</v>
      </c>
      <c r="I48" s="64">
        <f t="shared" si="2"/>
        <v>-75146927</v>
      </c>
      <c r="J48" s="65">
        <f t="shared" si="2"/>
        <v>59387948</v>
      </c>
      <c r="K48" s="61">
        <f t="shared" si="2"/>
        <v>32557278</v>
      </c>
      <c r="L48" s="62">
        <f t="shared" si="2"/>
        <v>13852448</v>
      </c>
    </row>
    <row r="49" spans="1:12" ht="25.5" x14ac:dyDescent="0.25">
      <c r="A49" s="66" t="s">
        <v>64</v>
      </c>
      <c r="B49" s="21" t="s">
        <v>65</v>
      </c>
      <c r="C49" s="34">
        <v>107799567</v>
      </c>
      <c r="D49" s="34">
        <v>125064000</v>
      </c>
      <c r="E49" s="37">
        <v>122717000</v>
      </c>
      <c r="F49" s="39">
        <v>115757003</v>
      </c>
      <c r="G49" s="34">
        <v>108015003</v>
      </c>
      <c r="H49" s="37">
        <v>108015003</v>
      </c>
      <c r="I49" s="41">
        <v>115015000</v>
      </c>
      <c r="J49" s="39">
        <v>117996004</v>
      </c>
      <c r="K49" s="34">
        <v>119710000</v>
      </c>
      <c r="L49" s="37">
        <v>130527996</v>
      </c>
    </row>
    <row r="50" spans="1:12" ht="13.5" x14ac:dyDescent="0.25">
      <c r="A50" s="66" t="s">
        <v>66</v>
      </c>
      <c r="B50" s="21" t="s">
        <v>65</v>
      </c>
      <c r="C50" s="34">
        <v>903867</v>
      </c>
      <c r="D50" s="34">
        <v>4205000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153182294</v>
      </c>
      <c r="D51" s="68">
        <f t="shared" si="3"/>
        <v>23994939</v>
      </c>
      <c r="E51" s="69">
        <f t="shared" si="3"/>
        <v>7460611</v>
      </c>
      <c r="F51" s="70">
        <f t="shared" si="3"/>
        <v>143187451</v>
      </c>
      <c r="G51" s="68">
        <f t="shared" si="3"/>
        <v>123287059</v>
      </c>
      <c r="H51" s="69">
        <f t="shared" si="3"/>
        <v>123287059</v>
      </c>
      <c r="I51" s="71">
        <f t="shared" si="3"/>
        <v>39868073</v>
      </c>
      <c r="J51" s="72">
        <f t="shared" si="3"/>
        <v>177383952</v>
      </c>
      <c r="K51" s="68">
        <f t="shared" si="3"/>
        <v>152267278</v>
      </c>
      <c r="L51" s="69">
        <f t="shared" si="3"/>
        <v>144380444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153182294</v>
      </c>
      <c r="D53" s="79">
        <f t="shared" ref="D53:L53" si="4">+D51-D52</f>
        <v>23994939</v>
      </c>
      <c r="E53" s="80">
        <f t="shared" si="4"/>
        <v>7460611</v>
      </c>
      <c r="F53" s="81">
        <f t="shared" si="4"/>
        <v>143187451</v>
      </c>
      <c r="G53" s="79">
        <f t="shared" si="4"/>
        <v>123287059</v>
      </c>
      <c r="H53" s="80">
        <f t="shared" si="4"/>
        <v>123287059</v>
      </c>
      <c r="I53" s="82">
        <f t="shared" si="4"/>
        <v>39868073</v>
      </c>
      <c r="J53" s="83">
        <f t="shared" si="4"/>
        <v>177383952</v>
      </c>
      <c r="K53" s="79">
        <f t="shared" si="4"/>
        <v>152267278</v>
      </c>
      <c r="L53" s="80">
        <f t="shared" si="4"/>
        <v>144380444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153182294</v>
      </c>
      <c r="D56" s="68">
        <f t="shared" ref="D56:L56" si="5">SUM(D53:D55)</f>
        <v>23994939</v>
      </c>
      <c r="E56" s="69">
        <f t="shared" si="5"/>
        <v>7460611</v>
      </c>
      <c r="F56" s="70">
        <f t="shared" si="5"/>
        <v>143187451</v>
      </c>
      <c r="G56" s="68">
        <f t="shared" si="5"/>
        <v>123287059</v>
      </c>
      <c r="H56" s="69">
        <f t="shared" si="5"/>
        <v>123287059</v>
      </c>
      <c r="I56" s="71">
        <f t="shared" si="5"/>
        <v>39868073</v>
      </c>
      <c r="J56" s="72">
        <f t="shared" si="5"/>
        <v>177383952</v>
      </c>
      <c r="K56" s="68">
        <f t="shared" si="5"/>
        <v>152267278</v>
      </c>
      <c r="L56" s="69">
        <f t="shared" si="5"/>
        <v>144380444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153182294</v>
      </c>
      <c r="D59" s="87">
        <f t="shared" ref="D59:L59" si="6">SUM(D56:D58)</f>
        <v>23994939</v>
      </c>
      <c r="E59" s="88">
        <f t="shared" si="6"/>
        <v>7460611</v>
      </c>
      <c r="F59" s="89">
        <f t="shared" si="6"/>
        <v>143187451</v>
      </c>
      <c r="G59" s="87">
        <f t="shared" si="6"/>
        <v>123287059</v>
      </c>
      <c r="H59" s="90">
        <f t="shared" si="6"/>
        <v>123287059</v>
      </c>
      <c r="I59" s="91">
        <f t="shared" si="6"/>
        <v>39868073</v>
      </c>
      <c r="J59" s="92">
        <f t="shared" si="6"/>
        <v>177383952</v>
      </c>
      <c r="K59" s="87">
        <f t="shared" si="6"/>
        <v>152267278</v>
      </c>
      <c r="L59" s="88">
        <f t="shared" si="6"/>
        <v>144380444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4774999</v>
      </c>
      <c r="D9" s="29">
        <v>4881834</v>
      </c>
      <c r="E9" s="30">
        <v>5559694</v>
      </c>
      <c r="F9" s="31">
        <v>6764834</v>
      </c>
      <c r="G9" s="29">
        <v>5664740</v>
      </c>
      <c r="H9" s="32">
        <v>5664740</v>
      </c>
      <c r="I9" s="30">
        <v>5628533</v>
      </c>
      <c r="J9" s="33">
        <v>5942313</v>
      </c>
      <c r="K9" s="29">
        <v>6215659</v>
      </c>
      <c r="L9" s="32">
        <v>6501579</v>
      </c>
    </row>
    <row r="10" spans="1:12" ht="13.5" x14ac:dyDescent="0.25">
      <c r="A10" s="28" t="s">
        <v>26</v>
      </c>
      <c r="B10" s="21" t="s">
        <v>19</v>
      </c>
      <c r="C10" s="29">
        <v>4560939</v>
      </c>
      <c r="D10" s="29">
        <v>5670052</v>
      </c>
      <c r="E10" s="30">
        <v>10214376</v>
      </c>
      <c r="F10" s="31">
        <v>80962115</v>
      </c>
      <c r="G10" s="29">
        <v>52790017</v>
      </c>
      <c r="H10" s="32">
        <v>52790017</v>
      </c>
      <c r="I10" s="30">
        <v>30562398</v>
      </c>
      <c r="J10" s="33">
        <v>18073728</v>
      </c>
      <c r="K10" s="29">
        <v>6353120</v>
      </c>
      <c r="L10" s="32">
        <v>19774755</v>
      </c>
    </row>
    <row r="11" spans="1:12" ht="13.5" x14ac:dyDescent="0.25">
      <c r="A11" s="28" t="s">
        <v>27</v>
      </c>
      <c r="B11" s="21" t="s">
        <v>19</v>
      </c>
      <c r="C11" s="29">
        <v>2278364</v>
      </c>
      <c r="D11" s="29">
        <v>3148086</v>
      </c>
      <c r="E11" s="30">
        <v>3949163</v>
      </c>
      <c r="F11" s="31">
        <v>4415996</v>
      </c>
      <c r="G11" s="29">
        <v>4898996</v>
      </c>
      <c r="H11" s="32">
        <v>4898996</v>
      </c>
      <c r="I11" s="30">
        <v>4163165</v>
      </c>
      <c r="J11" s="33">
        <v>5139047</v>
      </c>
      <c r="K11" s="29">
        <v>5375443</v>
      </c>
      <c r="L11" s="32">
        <v>5622713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895974</v>
      </c>
      <c r="G13" s="29">
        <v>895974</v>
      </c>
      <c r="H13" s="32">
        <v>895974</v>
      </c>
      <c r="I13" s="30">
        <v>0</v>
      </c>
      <c r="J13" s="33">
        <v>939877</v>
      </c>
      <c r="K13" s="29">
        <v>983111</v>
      </c>
      <c r="L13" s="32">
        <v>1028334</v>
      </c>
    </row>
    <row r="14" spans="1:12" ht="13.5" x14ac:dyDescent="0.25">
      <c r="A14" s="28" t="s">
        <v>30</v>
      </c>
      <c r="B14" s="21" t="s">
        <v>19</v>
      </c>
      <c r="C14" s="29">
        <v>7279234</v>
      </c>
      <c r="D14" s="29">
        <v>12783060</v>
      </c>
      <c r="E14" s="30">
        <v>18002852</v>
      </c>
      <c r="F14" s="31">
        <v>25537738</v>
      </c>
      <c r="G14" s="29">
        <v>21537738</v>
      </c>
      <c r="H14" s="32">
        <v>21537738</v>
      </c>
      <c r="I14" s="30">
        <v>16906817</v>
      </c>
      <c r="J14" s="33">
        <v>16941350</v>
      </c>
      <c r="K14" s="29">
        <v>17720652</v>
      </c>
      <c r="L14" s="32">
        <v>18535802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47483</v>
      </c>
      <c r="D17" s="34">
        <v>165813</v>
      </c>
      <c r="E17" s="37">
        <v>319942</v>
      </c>
      <c r="F17" s="39">
        <v>300969</v>
      </c>
      <c r="G17" s="34">
        <v>380969</v>
      </c>
      <c r="H17" s="37">
        <v>380969</v>
      </c>
      <c r="I17" s="40">
        <v>306930</v>
      </c>
      <c r="J17" s="39">
        <v>399636</v>
      </c>
      <c r="K17" s="34">
        <v>418020</v>
      </c>
      <c r="L17" s="37">
        <v>437249</v>
      </c>
    </row>
    <row r="18" spans="1:12" ht="13.5" x14ac:dyDescent="0.25">
      <c r="A18" s="28" t="s">
        <v>34</v>
      </c>
      <c r="B18" s="21" t="s">
        <v>19</v>
      </c>
      <c r="C18" s="34">
        <v>158419</v>
      </c>
      <c r="D18" s="34">
        <v>132507</v>
      </c>
      <c r="E18" s="37">
        <v>25108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172252</v>
      </c>
      <c r="D19" s="34">
        <v>179169</v>
      </c>
      <c r="E19" s="37">
        <v>194722</v>
      </c>
      <c r="F19" s="39">
        <v>0</v>
      </c>
      <c r="G19" s="34">
        <v>0</v>
      </c>
      <c r="H19" s="37">
        <v>0</v>
      </c>
      <c r="I19" s="41">
        <v>1421620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35053505</v>
      </c>
      <c r="D21" s="34">
        <v>35500165</v>
      </c>
      <c r="E21" s="37">
        <v>33887616</v>
      </c>
      <c r="F21" s="39">
        <v>36620555</v>
      </c>
      <c r="G21" s="34">
        <v>35469532</v>
      </c>
      <c r="H21" s="37">
        <v>35469532</v>
      </c>
      <c r="I21" s="41">
        <v>35645903</v>
      </c>
      <c r="J21" s="39">
        <v>37207540</v>
      </c>
      <c r="K21" s="34">
        <v>38919086</v>
      </c>
      <c r="L21" s="37">
        <v>40709365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689002</v>
      </c>
      <c r="D23" s="34">
        <v>372150</v>
      </c>
      <c r="E23" s="37">
        <v>382250</v>
      </c>
      <c r="F23" s="39">
        <v>605892</v>
      </c>
      <c r="G23" s="34">
        <v>605892</v>
      </c>
      <c r="H23" s="37">
        <v>605892</v>
      </c>
      <c r="I23" s="41">
        <v>1249950</v>
      </c>
      <c r="J23" s="39">
        <v>635581</v>
      </c>
      <c r="K23" s="34">
        <v>664817</v>
      </c>
      <c r="L23" s="37">
        <v>695399</v>
      </c>
    </row>
    <row r="24" spans="1:12" ht="13.5" x14ac:dyDescent="0.25">
      <c r="A24" s="28" t="s">
        <v>40</v>
      </c>
      <c r="B24" s="21" t="s">
        <v>19</v>
      </c>
      <c r="C24" s="34">
        <v>2500315</v>
      </c>
      <c r="D24" s="34">
        <v>4964831</v>
      </c>
      <c r="E24" s="37">
        <v>4594251</v>
      </c>
      <c r="F24" s="39">
        <v>7596169</v>
      </c>
      <c r="G24" s="34">
        <v>7823169</v>
      </c>
      <c r="H24" s="37">
        <v>7823169</v>
      </c>
      <c r="I24" s="41">
        <v>6404123</v>
      </c>
      <c r="J24" s="39">
        <v>8206504</v>
      </c>
      <c r="K24" s="34">
        <v>8584003</v>
      </c>
      <c r="L24" s="37">
        <v>8978868</v>
      </c>
    </row>
    <row r="25" spans="1:12" ht="13.5" x14ac:dyDescent="0.25">
      <c r="A25" s="28" t="s">
        <v>41</v>
      </c>
      <c r="B25" s="21" t="s">
        <v>19</v>
      </c>
      <c r="C25" s="34">
        <v>481700220</v>
      </c>
      <c r="D25" s="34">
        <v>442518004</v>
      </c>
      <c r="E25" s="37">
        <v>495235987</v>
      </c>
      <c r="F25" s="39">
        <v>490896000</v>
      </c>
      <c r="G25" s="34">
        <v>503896000</v>
      </c>
      <c r="H25" s="37">
        <v>503896000</v>
      </c>
      <c r="I25" s="41">
        <v>449008150</v>
      </c>
      <c r="J25" s="39">
        <v>517464000</v>
      </c>
      <c r="K25" s="34">
        <v>513943000</v>
      </c>
      <c r="L25" s="37">
        <v>499372000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7583581</v>
      </c>
      <c r="E26" s="37">
        <v>9481534</v>
      </c>
      <c r="F26" s="39">
        <v>7888091</v>
      </c>
      <c r="G26" s="34">
        <v>7888091</v>
      </c>
      <c r="H26" s="37">
        <v>7888091</v>
      </c>
      <c r="I26" s="41">
        <v>0</v>
      </c>
      <c r="J26" s="39">
        <v>8274607</v>
      </c>
      <c r="K26" s="34">
        <v>8655239</v>
      </c>
      <c r="L26" s="37">
        <v>9053380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556466</v>
      </c>
      <c r="D30" s="34">
        <v>1161756</v>
      </c>
      <c r="E30" s="37">
        <v>11826491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539771198</v>
      </c>
      <c r="D32" s="52">
        <f t="shared" ref="D32:L32" si="0">SUM(D6:D19)+SUM(D21:D31)</f>
        <v>519061008</v>
      </c>
      <c r="E32" s="53">
        <f t="shared" si="0"/>
        <v>593673986</v>
      </c>
      <c r="F32" s="54">
        <f t="shared" si="0"/>
        <v>662484333</v>
      </c>
      <c r="G32" s="52">
        <f t="shared" si="0"/>
        <v>641851118</v>
      </c>
      <c r="H32" s="55">
        <f t="shared" si="0"/>
        <v>641851118</v>
      </c>
      <c r="I32" s="56">
        <f t="shared" si="0"/>
        <v>551297589</v>
      </c>
      <c r="J32" s="57">
        <f t="shared" si="0"/>
        <v>619224183</v>
      </c>
      <c r="K32" s="52">
        <f t="shared" si="0"/>
        <v>607832150</v>
      </c>
      <c r="L32" s="53">
        <f t="shared" si="0"/>
        <v>610709444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119479534</v>
      </c>
      <c r="D34" s="34">
        <v>122762022</v>
      </c>
      <c r="E34" s="37">
        <v>132896067</v>
      </c>
      <c r="F34" s="38">
        <v>146733184</v>
      </c>
      <c r="G34" s="34">
        <v>145883879</v>
      </c>
      <c r="H34" s="40">
        <v>145883879</v>
      </c>
      <c r="I34" s="41">
        <v>143863115</v>
      </c>
      <c r="J34" s="39">
        <v>158534932</v>
      </c>
      <c r="K34" s="34">
        <v>165816623</v>
      </c>
      <c r="L34" s="37">
        <v>173443732</v>
      </c>
    </row>
    <row r="35" spans="1:12" ht="13.5" x14ac:dyDescent="0.25">
      <c r="A35" s="28" t="s">
        <v>49</v>
      </c>
      <c r="B35" s="21" t="s">
        <v>19</v>
      </c>
      <c r="C35" s="34">
        <v>26555381</v>
      </c>
      <c r="D35" s="34">
        <v>26555059</v>
      </c>
      <c r="E35" s="37">
        <v>28265223</v>
      </c>
      <c r="F35" s="38">
        <v>30897839</v>
      </c>
      <c r="G35" s="34">
        <v>31246462</v>
      </c>
      <c r="H35" s="40">
        <v>31246462</v>
      </c>
      <c r="I35" s="41">
        <v>29553653</v>
      </c>
      <c r="J35" s="39">
        <v>31871391</v>
      </c>
      <c r="K35" s="34">
        <v>32508819</v>
      </c>
      <c r="L35" s="37">
        <v>33158997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8081497</v>
      </c>
      <c r="D37" s="34">
        <v>14221602</v>
      </c>
      <c r="E37" s="37">
        <v>18329172</v>
      </c>
      <c r="F37" s="39">
        <v>15332631</v>
      </c>
      <c r="G37" s="34">
        <v>16780639</v>
      </c>
      <c r="H37" s="37">
        <v>16780639</v>
      </c>
      <c r="I37" s="41">
        <v>15297354</v>
      </c>
      <c r="J37" s="39">
        <v>14538887</v>
      </c>
      <c r="K37" s="34">
        <v>11042295</v>
      </c>
      <c r="L37" s="37">
        <v>11561281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5896800</v>
      </c>
      <c r="G38" s="34">
        <v>5896800</v>
      </c>
      <c r="H38" s="40">
        <v>5896800</v>
      </c>
      <c r="I38" s="41">
        <v>0</v>
      </c>
      <c r="J38" s="39">
        <v>5896800</v>
      </c>
      <c r="K38" s="34">
        <v>6185743</v>
      </c>
      <c r="L38" s="37">
        <v>6476473</v>
      </c>
    </row>
    <row r="39" spans="1:12" ht="13.5" x14ac:dyDescent="0.25">
      <c r="A39" s="28" t="s">
        <v>55</v>
      </c>
      <c r="B39" s="21" t="s">
        <v>19</v>
      </c>
      <c r="C39" s="34">
        <v>39873812</v>
      </c>
      <c r="D39" s="34">
        <v>48218023</v>
      </c>
      <c r="E39" s="37">
        <v>67183578</v>
      </c>
      <c r="F39" s="39">
        <v>51219260</v>
      </c>
      <c r="G39" s="34">
        <v>62282433</v>
      </c>
      <c r="H39" s="37">
        <v>62282433</v>
      </c>
      <c r="I39" s="41">
        <v>45919592</v>
      </c>
      <c r="J39" s="39">
        <v>62579559</v>
      </c>
      <c r="K39" s="34">
        <v>61061299</v>
      </c>
      <c r="L39" s="37">
        <v>63902591</v>
      </c>
    </row>
    <row r="40" spans="1:12" ht="13.5" x14ac:dyDescent="0.25">
      <c r="A40" s="28" t="s">
        <v>28</v>
      </c>
      <c r="B40" s="21" t="s">
        <v>19</v>
      </c>
      <c r="C40" s="34">
        <v>144540</v>
      </c>
      <c r="D40" s="34">
        <v>71895</v>
      </c>
      <c r="E40" s="37">
        <v>76732</v>
      </c>
      <c r="F40" s="38">
        <v>0</v>
      </c>
      <c r="G40" s="34">
        <v>77126</v>
      </c>
      <c r="H40" s="40">
        <v>77126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83565294</v>
      </c>
      <c r="D41" s="34">
        <v>105072029</v>
      </c>
      <c r="E41" s="37">
        <v>154332540</v>
      </c>
      <c r="F41" s="38">
        <v>137226619</v>
      </c>
      <c r="G41" s="34">
        <v>195752354</v>
      </c>
      <c r="H41" s="40">
        <v>195752354</v>
      </c>
      <c r="I41" s="41">
        <v>191713550</v>
      </c>
      <c r="J41" s="39">
        <v>135667147</v>
      </c>
      <c r="K41" s="34">
        <v>131058304</v>
      </c>
      <c r="L41" s="37">
        <v>136355533</v>
      </c>
    </row>
    <row r="42" spans="1:12" ht="13.5" x14ac:dyDescent="0.25">
      <c r="A42" s="28" t="s">
        <v>57</v>
      </c>
      <c r="B42" s="21" t="s">
        <v>19</v>
      </c>
      <c r="C42" s="34">
        <v>7782929</v>
      </c>
      <c r="D42" s="34">
        <v>9974387</v>
      </c>
      <c r="E42" s="37">
        <v>39664738</v>
      </c>
      <c r="F42" s="39">
        <v>8249527</v>
      </c>
      <c r="G42" s="34">
        <v>12439527</v>
      </c>
      <c r="H42" s="37">
        <v>12439527</v>
      </c>
      <c r="I42" s="41">
        <v>10780615</v>
      </c>
      <c r="J42" s="39">
        <v>13799531</v>
      </c>
      <c r="K42" s="34">
        <v>8777511</v>
      </c>
      <c r="L42" s="37">
        <v>9238354</v>
      </c>
    </row>
    <row r="43" spans="1:12" ht="13.5" x14ac:dyDescent="0.25">
      <c r="A43" s="28" t="s">
        <v>58</v>
      </c>
      <c r="B43" s="21" t="s">
        <v>19</v>
      </c>
      <c r="C43" s="34">
        <v>27201205</v>
      </c>
      <c r="D43" s="34">
        <v>25440478</v>
      </c>
      <c r="E43" s="37">
        <v>31194066</v>
      </c>
      <c r="F43" s="38">
        <v>0</v>
      </c>
      <c r="G43" s="34">
        <v>0</v>
      </c>
      <c r="H43" s="40">
        <v>0</v>
      </c>
      <c r="I43" s="41">
        <v>1588595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59186456</v>
      </c>
      <c r="D44" s="34">
        <v>73253088</v>
      </c>
      <c r="E44" s="37">
        <v>76192169</v>
      </c>
      <c r="F44" s="39">
        <v>62115477</v>
      </c>
      <c r="G44" s="34">
        <v>78554953</v>
      </c>
      <c r="H44" s="37">
        <v>78554953</v>
      </c>
      <c r="I44" s="41">
        <v>70108201</v>
      </c>
      <c r="J44" s="39">
        <v>75235925</v>
      </c>
      <c r="K44" s="34">
        <v>85521196</v>
      </c>
      <c r="L44" s="37">
        <v>83754886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3555636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375426284</v>
      </c>
      <c r="D47" s="52">
        <f t="shared" ref="D47:L47" si="1">SUM(D34:D46)</f>
        <v>425568583</v>
      </c>
      <c r="E47" s="53">
        <f t="shared" si="1"/>
        <v>548134285</v>
      </c>
      <c r="F47" s="54">
        <f t="shared" si="1"/>
        <v>457671337</v>
      </c>
      <c r="G47" s="52">
        <f t="shared" si="1"/>
        <v>548914173</v>
      </c>
      <c r="H47" s="53">
        <f t="shared" si="1"/>
        <v>548914173</v>
      </c>
      <c r="I47" s="56">
        <f t="shared" si="1"/>
        <v>508824675</v>
      </c>
      <c r="J47" s="57">
        <f t="shared" si="1"/>
        <v>498124172</v>
      </c>
      <c r="K47" s="52">
        <f t="shared" si="1"/>
        <v>501971790</v>
      </c>
      <c r="L47" s="53">
        <f t="shared" si="1"/>
        <v>517891847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164344914</v>
      </c>
      <c r="D48" s="61">
        <f t="shared" si="2"/>
        <v>93492425</v>
      </c>
      <c r="E48" s="62">
        <f t="shared" si="2"/>
        <v>45539701</v>
      </c>
      <c r="F48" s="63">
        <f t="shared" si="2"/>
        <v>204812996</v>
      </c>
      <c r="G48" s="61">
        <f t="shared" si="2"/>
        <v>92936945</v>
      </c>
      <c r="H48" s="62">
        <f t="shared" si="2"/>
        <v>92936945</v>
      </c>
      <c r="I48" s="64">
        <f t="shared" si="2"/>
        <v>42472914</v>
      </c>
      <c r="J48" s="65">
        <f t="shared" si="2"/>
        <v>121100011</v>
      </c>
      <c r="K48" s="61">
        <f t="shared" si="2"/>
        <v>105860360</v>
      </c>
      <c r="L48" s="62">
        <f t="shared" si="2"/>
        <v>92817597</v>
      </c>
    </row>
    <row r="49" spans="1:12" ht="25.5" x14ac:dyDescent="0.25">
      <c r="A49" s="66" t="s">
        <v>64</v>
      </c>
      <c r="B49" s="21" t="s">
        <v>65</v>
      </c>
      <c r="C49" s="34">
        <v>100029690</v>
      </c>
      <c r="D49" s="34">
        <v>126908020</v>
      </c>
      <c r="E49" s="37">
        <v>146738980</v>
      </c>
      <c r="F49" s="39">
        <v>110637000</v>
      </c>
      <c r="G49" s="34">
        <v>108808000</v>
      </c>
      <c r="H49" s="37">
        <v>108808000</v>
      </c>
      <c r="I49" s="41">
        <v>105460235</v>
      </c>
      <c r="J49" s="39">
        <v>115624000</v>
      </c>
      <c r="K49" s="34">
        <v>114506000</v>
      </c>
      <c r="L49" s="37">
        <v>119715000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5400931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264374604</v>
      </c>
      <c r="D51" s="68">
        <f t="shared" si="3"/>
        <v>225801376</v>
      </c>
      <c r="E51" s="69">
        <f t="shared" si="3"/>
        <v>192278681</v>
      </c>
      <c r="F51" s="70">
        <f t="shared" si="3"/>
        <v>315449996</v>
      </c>
      <c r="G51" s="68">
        <f t="shared" si="3"/>
        <v>201744945</v>
      </c>
      <c r="H51" s="69">
        <f t="shared" si="3"/>
        <v>201744945</v>
      </c>
      <c r="I51" s="71">
        <f t="shared" si="3"/>
        <v>147933149</v>
      </c>
      <c r="J51" s="72">
        <f t="shared" si="3"/>
        <v>236724011</v>
      </c>
      <c r="K51" s="68">
        <f t="shared" si="3"/>
        <v>220366360</v>
      </c>
      <c r="L51" s="69">
        <f t="shared" si="3"/>
        <v>212532597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264374604</v>
      </c>
      <c r="D53" s="79">
        <f t="shared" ref="D53:L53" si="4">+D51-D52</f>
        <v>225801376</v>
      </c>
      <c r="E53" s="80">
        <f t="shared" si="4"/>
        <v>192278681</v>
      </c>
      <c r="F53" s="81">
        <f t="shared" si="4"/>
        <v>315449996</v>
      </c>
      <c r="G53" s="79">
        <f t="shared" si="4"/>
        <v>201744945</v>
      </c>
      <c r="H53" s="80">
        <f t="shared" si="4"/>
        <v>201744945</v>
      </c>
      <c r="I53" s="82">
        <f t="shared" si="4"/>
        <v>147933149</v>
      </c>
      <c r="J53" s="83">
        <f t="shared" si="4"/>
        <v>236724011</v>
      </c>
      <c r="K53" s="79">
        <f t="shared" si="4"/>
        <v>220366360</v>
      </c>
      <c r="L53" s="80">
        <f t="shared" si="4"/>
        <v>212532597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264374604</v>
      </c>
      <c r="D56" s="68">
        <f t="shared" ref="D56:L56" si="5">SUM(D53:D55)</f>
        <v>225801376</v>
      </c>
      <c r="E56" s="69">
        <f t="shared" si="5"/>
        <v>192278681</v>
      </c>
      <c r="F56" s="70">
        <f t="shared" si="5"/>
        <v>315449996</v>
      </c>
      <c r="G56" s="68">
        <f t="shared" si="5"/>
        <v>201744945</v>
      </c>
      <c r="H56" s="69">
        <f t="shared" si="5"/>
        <v>201744945</v>
      </c>
      <c r="I56" s="71">
        <f t="shared" si="5"/>
        <v>147933149</v>
      </c>
      <c r="J56" s="72">
        <f t="shared" si="5"/>
        <v>236724011</v>
      </c>
      <c r="K56" s="68">
        <f t="shared" si="5"/>
        <v>220366360</v>
      </c>
      <c r="L56" s="69">
        <f t="shared" si="5"/>
        <v>212532597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264374604</v>
      </c>
      <c r="D59" s="87">
        <f t="shared" ref="D59:L59" si="6">SUM(D56:D58)</f>
        <v>225801376</v>
      </c>
      <c r="E59" s="88">
        <f t="shared" si="6"/>
        <v>192278681</v>
      </c>
      <c r="F59" s="89">
        <f t="shared" si="6"/>
        <v>315449996</v>
      </c>
      <c r="G59" s="87">
        <f t="shared" si="6"/>
        <v>201744945</v>
      </c>
      <c r="H59" s="90">
        <f t="shared" si="6"/>
        <v>201744945</v>
      </c>
      <c r="I59" s="91">
        <f t="shared" si="6"/>
        <v>147933149</v>
      </c>
      <c r="J59" s="92">
        <f t="shared" si="6"/>
        <v>236724011</v>
      </c>
      <c r="K59" s="87">
        <f t="shared" si="6"/>
        <v>220366360</v>
      </c>
      <c r="L59" s="88">
        <f t="shared" si="6"/>
        <v>212532597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1286850388</v>
      </c>
      <c r="D7" s="29">
        <v>515034036</v>
      </c>
      <c r="E7" s="30">
        <v>745957083</v>
      </c>
      <c r="F7" s="31">
        <v>903773000</v>
      </c>
      <c r="G7" s="29">
        <v>759383765</v>
      </c>
      <c r="H7" s="32">
        <v>759383765</v>
      </c>
      <c r="I7" s="30">
        <v>225709999</v>
      </c>
      <c r="J7" s="33">
        <v>460114855</v>
      </c>
      <c r="K7" s="29">
        <v>481280139</v>
      </c>
      <c r="L7" s="32">
        <v>503419026</v>
      </c>
    </row>
    <row r="8" spans="1:12" ht="13.5" x14ac:dyDescent="0.25">
      <c r="A8" s="28" t="s">
        <v>24</v>
      </c>
      <c r="B8" s="21" t="s">
        <v>22</v>
      </c>
      <c r="C8" s="29">
        <v>33019</v>
      </c>
      <c r="D8" s="29">
        <v>44028</v>
      </c>
      <c r="E8" s="30">
        <v>25226</v>
      </c>
      <c r="F8" s="31">
        <v>27430813</v>
      </c>
      <c r="G8" s="29">
        <v>7023</v>
      </c>
      <c r="H8" s="32">
        <v>7023</v>
      </c>
      <c r="I8" s="30">
        <v>17735</v>
      </c>
      <c r="J8" s="33">
        <v>11998</v>
      </c>
      <c r="K8" s="29">
        <v>12550</v>
      </c>
      <c r="L8" s="32">
        <v>13128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283195</v>
      </c>
      <c r="F9" s="31">
        <v>148000</v>
      </c>
      <c r="G9" s="29">
        <v>372520</v>
      </c>
      <c r="H9" s="32">
        <v>372520</v>
      </c>
      <c r="I9" s="30">
        <v>357529</v>
      </c>
      <c r="J9" s="33">
        <v>486005</v>
      </c>
      <c r="K9" s="29">
        <v>508361</v>
      </c>
      <c r="L9" s="32">
        <v>531745</v>
      </c>
    </row>
    <row r="10" spans="1:12" ht="13.5" x14ac:dyDescent="0.25">
      <c r="A10" s="28" t="s">
        <v>26</v>
      </c>
      <c r="B10" s="21" t="s">
        <v>19</v>
      </c>
      <c r="C10" s="29">
        <v>2889246</v>
      </c>
      <c r="D10" s="29">
        <v>976433</v>
      </c>
      <c r="E10" s="30">
        <v>961253</v>
      </c>
      <c r="F10" s="31">
        <v>850000</v>
      </c>
      <c r="G10" s="29">
        <v>1036860</v>
      </c>
      <c r="H10" s="32">
        <v>1036860</v>
      </c>
      <c r="I10" s="30">
        <v>1291331</v>
      </c>
      <c r="J10" s="33">
        <v>1087666</v>
      </c>
      <c r="K10" s="29">
        <v>1137698</v>
      </c>
      <c r="L10" s="32">
        <v>1190032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13615273</v>
      </c>
      <c r="D12" s="29">
        <v>10505963</v>
      </c>
      <c r="E12" s="30">
        <v>28590547</v>
      </c>
      <c r="F12" s="31">
        <v>24308000</v>
      </c>
      <c r="G12" s="29">
        <v>39370000</v>
      </c>
      <c r="H12" s="32">
        <v>39370000</v>
      </c>
      <c r="I12" s="30">
        <v>47277734</v>
      </c>
      <c r="J12" s="33">
        <v>41299130</v>
      </c>
      <c r="K12" s="29">
        <v>43198890</v>
      </c>
      <c r="L12" s="32">
        <v>45186039</v>
      </c>
    </row>
    <row r="13" spans="1:12" ht="13.5" x14ac:dyDescent="0.25">
      <c r="A13" s="28" t="s">
        <v>29</v>
      </c>
      <c r="B13" s="21" t="s">
        <v>19</v>
      </c>
      <c r="C13" s="29">
        <v>15404087</v>
      </c>
      <c r="D13" s="29">
        <v>48535502</v>
      </c>
      <c r="E13" s="30">
        <v>83200031</v>
      </c>
      <c r="F13" s="31">
        <v>78349000</v>
      </c>
      <c r="G13" s="29">
        <v>81611705</v>
      </c>
      <c r="H13" s="32">
        <v>81611705</v>
      </c>
      <c r="I13" s="30">
        <v>96500024</v>
      </c>
      <c r="J13" s="33">
        <v>85610679</v>
      </c>
      <c r="K13" s="29">
        <v>89548770</v>
      </c>
      <c r="L13" s="32">
        <v>93668013</v>
      </c>
    </row>
    <row r="14" spans="1:12" ht="13.5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298</v>
      </c>
      <c r="D17" s="34">
        <v>0</v>
      </c>
      <c r="E17" s="37">
        <v>942</v>
      </c>
      <c r="F17" s="39">
        <v>2004</v>
      </c>
      <c r="G17" s="34">
        <v>-1</v>
      </c>
      <c r="H17" s="37">
        <v>-1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3737</v>
      </c>
      <c r="D18" s="34">
        <v>5945</v>
      </c>
      <c r="E18" s="37">
        <v>442</v>
      </c>
      <c r="F18" s="39">
        <v>0</v>
      </c>
      <c r="G18" s="34">
        <v>275</v>
      </c>
      <c r="H18" s="37">
        <v>275</v>
      </c>
      <c r="I18" s="41">
        <v>137</v>
      </c>
      <c r="J18" s="39">
        <v>300</v>
      </c>
      <c r="K18" s="34">
        <v>314</v>
      </c>
      <c r="L18" s="37">
        <v>328</v>
      </c>
    </row>
    <row r="19" spans="1:12" ht="13.5" x14ac:dyDescent="0.25">
      <c r="A19" s="28" t="s">
        <v>35</v>
      </c>
      <c r="B19" s="21" t="s">
        <v>19</v>
      </c>
      <c r="C19" s="34">
        <v>545232</v>
      </c>
      <c r="D19" s="34">
        <v>1277071</v>
      </c>
      <c r="E19" s="37">
        <v>53269</v>
      </c>
      <c r="F19" s="39">
        <v>126000</v>
      </c>
      <c r="G19" s="34">
        <v>0</v>
      </c>
      <c r="H19" s="37">
        <v>0</v>
      </c>
      <c r="I19" s="41">
        <v>2531223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171310</v>
      </c>
      <c r="D24" s="34">
        <v>371517</v>
      </c>
      <c r="E24" s="37">
        <v>270785</v>
      </c>
      <c r="F24" s="39">
        <v>6431885</v>
      </c>
      <c r="G24" s="34">
        <v>380420</v>
      </c>
      <c r="H24" s="37">
        <v>380420</v>
      </c>
      <c r="I24" s="41">
        <v>356241</v>
      </c>
      <c r="J24" s="39">
        <v>399061</v>
      </c>
      <c r="K24" s="34">
        <v>417417</v>
      </c>
      <c r="L24" s="37">
        <v>436619</v>
      </c>
    </row>
    <row r="25" spans="1:12" ht="13.5" x14ac:dyDescent="0.25">
      <c r="A25" s="28" t="s">
        <v>41</v>
      </c>
      <c r="B25" s="21" t="s">
        <v>19</v>
      </c>
      <c r="C25" s="34">
        <v>1257475994</v>
      </c>
      <c r="D25" s="34">
        <v>1148366567</v>
      </c>
      <c r="E25" s="37">
        <v>1312373540</v>
      </c>
      <c r="F25" s="39">
        <v>1397699752</v>
      </c>
      <c r="G25" s="34">
        <v>1403891842</v>
      </c>
      <c r="H25" s="37">
        <v>1403891842</v>
      </c>
      <c r="I25" s="41">
        <v>1422915030</v>
      </c>
      <c r="J25" s="39">
        <v>1521828691</v>
      </c>
      <c r="K25" s="34">
        <v>1607938293</v>
      </c>
      <c r="L25" s="37">
        <v>1704327569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-13177380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2563811204</v>
      </c>
      <c r="D32" s="52">
        <f t="shared" ref="D32:L32" si="0">SUM(D6:D19)+SUM(D21:D31)</f>
        <v>1725117062</v>
      </c>
      <c r="E32" s="53">
        <f t="shared" si="0"/>
        <v>2171716313</v>
      </c>
      <c r="F32" s="54">
        <f t="shared" si="0"/>
        <v>2439118454</v>
      </c>
      <c r="G32" s="52">
        <f t="shared" si="0"/>
        <v>2286054409</v>
      </c>
      <c r="H32" s="55">
        <f t="shared" si="0"/>
        <v>2286054409</v>
      </c>
      <c r="I32" s="56">
        <f t="shared" si="0"/>
        <v>1796956983</v>
      </c>
      <c r="J32" s="57">
        <f t="shared" si="0"/>
        <v>2110838385</v>
      </c>
      <c r="K32" s="52">
        <f t="shared" si="0"/>
        <v>2224042432</v>
      </c>
      <c r="L32" s="53">
        <f t="shared" si="0"/>
        <v>2348772499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650723494</v>
      </c>
      <c r="D34" s="34">
        <v>672593083</v>
      </c>
      <c r="E34" s="37">
        <v>706417984</v>
      </c>
      <c r="F34" s="38">
        <v>809595883</v>
      </c>
      <c r="G34" s="34">
        <v>780335209</v>
      </c>
      <c r="H34" s="40">
        <v>780335209</v>
      </c>
      <c r="I34" s="41">
        <v>776980554</v>
      </c>
      <c r="J34" s="39">
        <v>816340644</v>
      </c>
      <c r="K34" s="34">
        <v>844662396</v>
      </c>
      <c r="L34" s="37">
        <v>884376071</v>
      </c>
    </row>
    <row r="35" spans="1:12" ht="13.5" x14ac:dyDescent="0.25">
      <c r="A35" s="28" t="s">
        <v>49</v>
      </c>
      <c r="B35" s="21" t="s">
        <v>19</v>
      </c>
      <c r="C35" s="34">
        <v>14423279</v>
      </c>
      <c r="D35" s="34">
        <v>13939919</v>
      </c>
      <c r="E35" s="37">
        <v>14693785</v>
      </c>
      <c r="F35" s="38">
        <v>20818359</v>
      </c>
      <c r="G35" s="34">
        <v>18919039</v>
      </c>
      <c r="H35" s="40">
        <v>18919039</v>
      </c>
      <c r="I35" s="41">
        <v>15490959</v>
      </c>
      <c r="J35" s="39">
        <v>19834196</v>
      </c>
      <c r="K35" s="34">
        <v>20746569</v>
      </c>
      <c r="L35" s="37">
        <v>21700910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109640762</v>
      </c>
      <c r="D37" s="34">
        <v>114850603</v>
      </c>
      <c r="E37" s="37">
        <v>213828148</v>
      </c>
      <c r="F37" s="39">
        <v>128801915</v>
      </c>
      <c r="G37" s="34">
        <v>220783490</v>
      </c>
      <c r="H37" s="37">
        <v>220783490</v>
      </c>
      <c r="I37" s="41">
        <v>258607603</v>
      </c>
      <c r="J37" s="39">
        <v>235567368</v>
      </c>
      <c r="K37" s="34">
        <v>246403467</v>
      </c>
      <c r="L37" s="37">
        <v>257738026</v>
      </c>
    </row>
    <row r="38" spans="1:12" ht="13.5" x14ac:dyDescent="0.25">
      <c r="A38" s="28" t="s">
        <v>53</v>
      </c>
      <c r="B38" s="21" t="s">
        <v>54</v>
      </c>
      <c r="C38" s="34">
        <v>1486678031</v>
      </c>
      <c r="D38" s="34">
        <v>571993088</v>
      </c>
      <c r="E38" s="37">
        <v>831886357</v>
      </c>
      <c r="F38" s="38">
        <v>620000000</v>
      </c>
      <c r="G38" s="34">
        <v>500000000</v>
      </c>
      <c r="H38" s="40">
        <v>500000000</v>
      </c>
      <c r="I38" s="41">
        <v>0</v>
      </c>
      <c r="J38" s="39">
        <v>200000000</v>
      </c>
      <c r="K38" s="34">
        <v>209200000</v>
      </c>
      <c r="L38" s="37">
        <v>218823200</v>
      </c>
    </row>
    <row r="39" spans="1:12" ht="13.5" x14ac:dyDescent="0.25">
      <c r="A39" s="28" t="s">
        <v>55</v>
      </c>
      <c r="B39" s="21" t="s">
        <v>19</v>
      </c>
      <c r="C39" s="34">
        <v>199787563</v>
      </c>
      <c r="D39" s="34">
        <v>200922578</v>
      </c>
      <c r="E39" s="37">
        <v>193541583</v>
      </c>
      <c r="F39" s="39">
        <v>219958368</v>
      </c>
      <c r="G39" s="34">
        <v>219958373</v>
      </c>
      <c r="H39" s="37">
        <v>219958373</v>
      </c>
      <c r="I39" s="41">
        <v>204132564</v>
      </c>
      <c r="J39" s="39">
        <v>229175662</v>
      </c>
      <c r="K39" s="34">
        <v>239717741</v>
      </c>
      <c r="L39" s="37">
        <v>250744758</v>
      </c>
    </row>
    <row r="40" spans="1:12" ht="13.5" x14ac:dyDescent="0.25">
      <c r="A40" s="28" t="s">
        <v>28</v>
      </c>
      <c r="B40" s="21" t="s">
        <v>19</v>
      </c>
      <c r="C40" s="34">
        <v>141480</v>
      </c>
      <c r="D40" s="34">
        <v>93425</v>
      </c>
      <c r="E40" s="37">
        <v>2565577</v>
      </c>
      <c r="F40" s="38">
        <v>100000</v>
      </c>
      <c r="G40" s="34">
        <v>200</v>
      </c>
      <c r="H40" s="40">
        <v>200</v>
      </c>
      <c r="I40" s="41">
        <v>33</v>
      </c>
      <c r="J40" s="39">
        <v>959</v>
      </c>
      <c r="K40" s="34">
        <v>1003</v>
      </c>
      <c r="L40" s="37">
        <v>1050</v>
      </c>
    </row>
    <row r="41" spans="1:12" ht="13.5" x14ac:dyDescent="0.25">
      <c r="A41" s="28" t="s">
        <v>56</v>
      </c>
      <c r="B41" s="21" t="s">
        <v>19</v>
      </c>
      <c r="C41" s="34">
        <v>297657041</v>
      </c>
      <c r="D41" s="34">
        <v>254541371</v>
      </c>
      <c r="E41" s="37">
        <v>231692413</v>
      </c>
      <c r="F41" s="38">
        <v>305286005</v>
      </c>
      <c r="G41" s="34">
        <v>332548873</v>
      </c>
      <c r="H41" s="40">
        <v>332548873</v>
      </c>
      <c r="I41" s="41">
        <v>325382821</v>
      </c>
      <c r="J41" s="39">
        <v>374217925</v>
      </c>
      <c r="K41" s="34">
        <v>386980080</v>
      </c>
      <c r="L41" s="37">
        <v>404576763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888396</v>
      </c>
      <c r="E42" s="37">
        <v>400000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15000000</v>
      </c>
      <c r="K43" s="34">
        <v>15690000</v>
      </c>
      <c r="L43" s="37">
        <v>16411740</v>
      </c>
    </row>
    <row r="44" spans="1:12" ht="13.5" x14ac:dyDescent="0.25">
      <c r="A44" s="28" t="s">
        <v>59</v>
      </c>
      <c r="B44" s="21" t="s">
        <v>19</v>
      </c>
      <c r="C44" s="34">
        <v>156684526</v>
      </c>
      <c r="D44" s="34">
        <v>176452473</v>
      </c>
      <c r="E44" s="37">
        <v>196421643</v>
      </c>
      <c r="F44" s="39">
        <v>217847823</v>
      </c>
      <c r="G44" s="34">
        <v>208350319</v>
      </c>
      <c r="H44" s="37">
        <v>208350319</v>
      </c>
      <c r="I44" s="41">
        <v>164768676</v>
      </c>
      <c r="J44" s="39">
        <v>211187620</v>
      </c>
      <c r="K44" s="34">
        <v>219725493</v>
      </c>
      <c r="L44" s="37">
        <v>229860472</v>
      </c>
    </row>
    <row r="45" spans="1:12" ht="13.5" x14ac:dyDescent="0.25">
      <c r="A45" s="28" t="s">
        <v>60</v>
      </c>
      <c r="B45" s="21" t="s">
        <v>19</v>
      </c>
      <c r="C45" s="34">
        <v>12093</v>
      </c>
      <c r="D45" s="34">
        <v>-2029996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180790</v>
      </c>
      <c r="K45" s="34">
        <v>189106</v>
      </c>
      <c r="L45" s="37">
        <v>197805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1061073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2915748269</v>
      </c>
      <c r="D47" s="52">
        <f t="shared" ref="D47:L47" si="1">SUM(D34:D46)</f>
        <v>2005306013</v>
      </c>
      <c r="E47" s="53">
        <f t="shared" si="1"/>
        <v>2391447490</v>
      </c>
      <c r="F47" s="54">
        <f t="shared" si="1"/>
        <v>2322408353</v>
      </c>
      <c r="G47" s="52">
        <f t="shared" si="1"/>
        <v>2280895503</v>
      </c>
      <c r="H47" s="53">
        <f t="shared" si="1"/>
        <v>2280895503</v>
      </c>
      <c r="I47" s="56">
        <f t="shared" si="1"/>
        <v>1745363210</v>
      </c>
      <c r="J47" s="57">
        <f t="shared" si="1"/>
        <v>2101505164</v>
      </c>
      <c r="K47" s="52">
        <f t="shared" si="1"/>
        <v>2183315855</v>
      </c>
      <c r="L47" s="53">
        <f t="shared" si="1"/>
        <v>2284430795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-351937065</v>
      </c>
      <c r="D48" s="61">
        <f t="shared" si="2"/>
        <v>-280188951</v>
      </c>
      <c r="E48" s="62">
        <f t="shared" si="2"/>
        <v>-219731177</v>
      </c>
      <c r="F48" s="63">
        <f t="shared" si="2"/>
        <v>116710101</v>
      </c>
      <c r="G48" s="61">
        <f t="shared" si="2"/>
        <v>5158906</v>
      </c>
      <c r="H48" s="62">
        <f t="shared" si="2"/>
        <v>5158906</v>
      </c>
      <c r="I48" s="64">
        <f t="shared" si="2"/>
        <v>51593773</v>
      </c>
      <c r="J48" s="65">
        <f t="shared" si="2"/>
        <v>9333221</v>
      </c>
      <c r="K48" s="61">
        <f t="shared" si="2"/>
        <v>40726577</v>
      </c>
      <c r="L48" s="62">
        <f t="shared" si="2"/>
        <v>64341704</v>
      </c>
    </row>
    <row r="49" spans="1:12" ht="25.5" x14ac:dyDescent="0.25">
      <c r="A49" s="66" t="s">
        <v>64</v>
      </c>
      <c r="B49" s="21" t="s">
        <v>65</v>
      </c>
      <c r="C49" s="34">
        <v>624468794</v>
      </c>
      <c r="D49" s="34">
        <v>570390258</v>
      </c>
      <c r="E49" s="37">
        <v>589684278</v>
      </c>
      <c r="F49" s="39">
        <v>700612550</v>
      </c>
      <c r="G49" s="34">
        <v>684120020</v>
      </c>
      <c r="H49" s="37">
        <v>684120020</v>
      </c>
      <c r="I49" s="41">
        <v>610938909</v>
      </c>
      <c r="J49" s="39">
        <v>643384750</v>
      </c>
      <c r="K49" s="34">
        <v>719288100</v>
      </c>
      <c r="L49" s="37">
        <v>791322900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954660</v>
      </c>
      <c r="F50" s="38">
        <v>299000</v>
      </c>
      <c r="G50" s="34">
        <v>0</v>
      </c>
      <c r="H50" s="37">
        <v>0</v>
      </c>
      <c r="I50" s="41">
        <v>4358500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272531729</v>
      </c>
      <c r="D51" s="68">
        <f t="shared" si="3"/>
        <v>290201307</v>
      </c>
      <c r="E51" s="69">
        <f t="shared" si="3"/>
        <v>370907761</v>
      </c>
      <c r="F51" s="70">
        <f t="shared" si="3"/>
        <v>817621651</v>
      </c>
      <c r="G51" s="68">
        <f t="shared" si="3"/>
        <v>689278926</v>
      </c>
      <c r="H51" s="69">
        <f t="shared" si="3"/>
        <v>689278926</v>
      </c>
      <c r="I51" s="71">
        <f t="shared" si="3"/>
        <v>666891182</v>
      </c>
      <c r="J51" s="72">
        <f t="shared" si="3"/>
        <v>652717971</v>
      </c>
      <c r="K51" s="68">
        <f t="shared" si="3"/>
        <v>760014677</v>
      </c>
      <c r="L51" s="69">
        <f t="shared" si="3"/>
        <v>855664604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272531729</v>
      </c>
      <c r="D53" s="79">
        <f t="shared" ref="D53:L53" si="4">+D51-D52</f>
        <v>290201307</v>
      </c>
      <c r="E53" s="80">
        <f t="shared" si="4"/>
        <v>370907761</v>
      </c>
      <c r="F53" s="81">
        <f t="shared" si="4"/>
        <v>817621651</v>
      </c>
      <c r="G53" s="79">
        <f t="shared" si="4"/>
        <v>689278926</v>
      </c>
      <c r="H53" s="80">
        <f t="shared" si="4"/>
        <v>689278926</v>
      </c>
      <c r="I53" s="82">
        <f t="shared" si="4"/>
        <v>666891182</v>
      </c>
      <c r="J53" s="83">
        <f t="shared" si="4"/>
        <v>652717971</v>
      </c>
      <c r="K53" s="79">
        <f t="shared" si="4"/>
        <v>760014677</v>
      </c>
      <c r="L53" s="80">
        <f t="shared" si="4"/>
        <v>855664604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272531729</v>
      </c>
      <c r="D56" s="68">
        <f t="shared" ref="D56:L56" si="5">SUM(D53:D55)</f>
        <v>290201307</v>
      </c>
      <c r="E56" s="69">
        <f t="shared" si="5"/>
        <v>370907761</v>
      </c>
      <c r="F56" s="70">
        <f t="shared" si="5"/>
        <v>817621651</v>
      </c>
      <c r="G56" s="68">
        <f t="shared" si="5"/>
        <v>689278926</v>
      </c>
      <c r="H56" s="69">
        <f t="shared" si="5"/>
        <v>689278926</v>
      </c>
      <c r="I56" s="71">
        <f t="shared" si="5"/>
        <v>666891182</v>
      </c>
      <c r="J56" s="72">
        <f t="shared" si="5"/>
        <v>652717971</v>
      </c>
      <c r="K56" s="68">
        <f t="shared" si="5"/>
        <v>760014677</v>
      </c>
      <c r="L56" s="69">
        <f t="shared" si="5"/>
        <v>855664604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272531729</v>
      </c>
      <c r="D59" s="87">
        <f t="shared" ref="D59:L59" si="6">SUM(D56:D58)</f>
        <v>290201307</v>
      </c>
      <c r="E59" s="88">
        <f t="shared" si="6"/>
        <v>370907761</v>
      </c>
      <c r="F59" s="89">
        <f t="shared" si="6"/>
        <v>817621651</v>
      </c>
      <c r="G59" s="87">
        <f t="shared" si="6"/>
        <v>689278926</v>
      </c>
      <c r="H59" s="90">
        <f t="shared" si="6"/>
        <v>689278926</v>
      </c>
      <c r="I59" s="91">
        <f t="shared" si="6"/>
        <v>666891182</v>
      </c>
      <c r="J59" s="92">
        <f t="shared" si="6"/>
        <v>652717971</v>
      </c>
      <c r="K59" s="87">
        <f t="shared" si="6"/>
        <v>760014677</v>
      </c>
      <c r="L59" s="88">
        <f t="shared" si="6"/>
        <v>855664604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28825555</v>
      </c>
      <c r="D6" s="29">
        <v>29116330</v>
      </c>
      <c r="E6" s="30">
        <v>31489899</v>
      </c>
      <c r="F6" s="31">
        <v>57971356</v>
      </c>
      <c r="G6" s="29">
        <v>49864886</v>
      </c>
      <c r="H6" s="32">
        <v>49864886</v>
      </c>
      <c r="I6" s="30">
        <v>36894298</v>
      </c>
      <c r="J6" s="33">
        <v>55308333</v>
      </c>
      <c r="K6" s="29">
        <v>57852516</v>
      </c>
      <c r="L6" s="32">
        <v>60513732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3347120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2570</v>
      </c>
      <c r="D8" s="29">
        <v>34962</v>
      </c>
      <c r="E8" s="30">
        <v>19155</v>
      </c>
      <c r="F8" s="31">
        <v>0</v>
      </c>
      <c r="G8" s="29">
        <v>0</v>
      </c>
      <c r="H8" s="32">
        <v>0</v>
      </c>
      <c r="I8" s="30">
        <v>1627325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1436054</v>
      </c>
      <c r="D9" s="29">
        <v>1887893</v>
      </c>
      <c r="E9" s="30">
        <v>1968415</v>
      </c>
      <c r="F9" s="31">
        <v>3000000</v>
      </c>
      <c r="G9" s="29">
        <v>2500000</v>
      </c>
      <c r="H9" s="32">
        <v>2500000</v>
      </c>
      <c r="I9" s="30">
        <v>2069244</v>
      </c>
      <c r="J9" s="33">
        <v>2650000</v>
      </c>
      <c r="K9" s="29">
        <v>2771900</v>
      </c>
      <c r="L9" s="32">
        <v>2899408</v>
      </c>
    </row>
    <row r="10" spans="1:12" ht="13.5" x14ac:dyDescent="0.25">
      <c r="A10" s="28" t="s">
        <v>26</v>
      </c>
      <c r="B10" s="21" t="s">
        <v>19</v>
      </c>
      <c r="C10" s="29">
        <v>358218</v>
      </c>
      <c r="D10" s="29">
        <v>4620449</v>
      </c>
      <c r="E10" s="30">
        <v>6478907</v>
      </c>
      <c r="F10" s="31">
        <v>496339</v>
      </c>
      <c r="G10" s="29">
        <v>916339</v>
      </c>
      <c r="H10" s="32">
        <v>916339</v>
      </c>
      <c r="I10" s="30">
        <v>605001</v>
      </c>
      <c r="J10" s="33">
        <v>416090</v>
      </c>
      <c r="K10" s="29">
        <v>435230</v>
      </c>
      <c r="L10" s="32">
        <v>455250</v>
      </c>
    </row>
    <row r="11" spans="1:12" ht="13.5" x14ac:dyDescent="0.25">
      <c r="A11" s="28" t="s">
        <v>27</v>
      </c>
      <c r="B11" s="21" t="s">
        <v>19</v>
      </c>
      <c r="C11" s="29">
        <v>40</v>
      </c>
      <c r="D11" s="29">
        <v>0</v>
      </c>
      <c r="E11" s="30">
        <v>0</v>
      </c>
      <c r="F11" s="31">
        <v>300000</v>
      </c>
      <c r="G11" s="29">
        <v>300000</v>
      </c>
      <c r="H11" s="32">
        <v>300000</v>
      </c>
      <c r="I11" s="30">
        <v>0</v>
      </c>
      <c r="J11" s="33">
        <v>314700</v>
      </c>
      <c r="K11" s="29">
        <v>329176</v>
      </c>
      <c r="L11" s="32">
        <v>344318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574279</v>
      </c>
      <c r="D13" s="29">
        <v>447119</v>
      </c>
      <c r="E13" s="30">
        <v>795889</v>
      </c>
      <c r="F13" s="31">
        <v>456901</v>
      </c>
      <c r="G13" s="29">
        <v>956901</v>
      </c>
      <c r="H13" s="32">
        <v>956901</v>
      </c>
      <c r="I13" s="30">
        <v>1953536</v>
      </c>
      <c r="J13" s="33">
        <v>1500000</v>
      </c>
      <c r="K13" s="29">
        <v>1569000</v>
      </c>
      <c r="L13" s="32">
        <v>1641174</v>
      </c>
    </row>
    <row r="14" spans="1:12" ht="13.5" x14ac:dyDescent="0.25">
      <c r="A14" s="28" t="s">
        <v>30</v>
      </c>
      <c r="B14" s="21" t="s">
        <v>19</v>
      </c>
      <c r="C14" s="29">
        <v>1535693</v>
      </c>
      <c r="D14" s="29">
        <v>2018716</v>
      </c>
      <c r="E14" s="30">
        <v>4112364</v>
      </c>
      <c r="F14" s="31">
        <v>3206212</v>
      </c>
      <c r="G14" s="29">
        <v>6206212</v>
      </c>
      <c r="H14" s="32">
        <v>6206212</v>
      </c>
      <c r="I14" s="30">
        <v>6727290</v>
      </c>
      <c r="J14" s="33">
        <v>8063596</v>
      </c>
      <c r="K14" s="29">
        <v>8434521</v>
      </c>
      <c r="L14" s="32">
        <v>8814075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551690</v>
      </c>
      <c r="D16" s="34">
        <v>550413</v>
      </c>
      <c r="E16" s="35">
        <v>461443</v>
      </c>
      <c r="F16" s="36">
        <v>350000</v>
      </c>
      <c r="G16" s="34">
        <v>739802</v>
      </c>
      <c r="H16" s="37">
        <v>739802</v>
      </c>
      <c r="I16" s="38">
        <v>647614</v>
      </c>
      <c r="J16" s="36">
        <v>926053</v>
      </c>
      <c r="K16" s="34">
        <v>968651</v>
      </c>
      <c r="L16" s="37">
        <v>1013209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667219</v>
      </c>
      <c r="D18" s="34">
        <v>1200666</v>
      </c>
      <c r="E18" s="37">
        <v>1427944</v>
      </c>
      <c r="F18" s="39">
        <v>1109803</v>
      </c>
      <c r="G18" s="34">
        <v>0</v>
      </c>
      <c r="H18" s="37">
        <v>0</v>
      </c>
      <c r="I18" s="41">
        <v>1223371</v>
      </c>
      <c r="J18" s="39">
        <v>5245000</v>
      </c>
      <c r="K18" s="34">
        <v>5486270</v>
      </c>
      <c r="L18" s="37">
        <v>5738638</v>
      </c>
    </row>
    <row r="19" spans="1:12" ht="13.5" x14ac:dyDescent="0.25">
      <c r="A19" s="28" t="s">
        <v>35</v>
      </c>
      <c r="B19" s="21" t="s">
        <v>19</v>
      </c>
      <c r="C19" s="34">
        <v>341007</v>
      </c>
      <c r="D19" s="34">
        <v>1086790</v>
      </c>
      <c r="E19" s="37">
        <v>5922559</v>
      </c>
      <c r="F19" s="39">
        <v>8442316</v>
      </c>
      <c r="G19" s="34">
        <v>9942316</v>
      </c>
      <c r="H19" s="37">
        <v>9942316</v>
      </c>
      <c r="I19" s="41">
        <v>7989934</v>
      </c>
      <c r="J19" s="39">
        <v>2294857</v>
      </c>
      <c r="K19" s="34">
        <v>2400420</v>
      </c>
      <c r="L19" s="37">
        <v>2510840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27550105</v>
      </c>
      <c r="D21" s="34">
        <v>29497011</v>
      </c>
      <c r="E21" s="37">
        <v>25228986</v>
      </c>
      <c r="F21" s="39">
        <v>32970836</v>
      </c>
      <c r="G21" s="34">
        <v>32970836</v>
      </c>
      <c r="H21" s="37">
        <v>32970836</v>
      </c>
      <c r="I21" s="41">
        <v>68960731</v>
      </c>
      <c r="J21" s="39">
        <v>34586407</v>
      </c>
      <c r="K21" s="34">
        <v>36177381</v>
      </c>
      <c r="L21" s="37">
        <v>37841540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4783</v>
      </c>
      <c r="D23" s="34">
        <v>80349</v>
      </c>
      <c r="E23" s="37">
        <v>1799194</v>
      </c>
      <c r="F23" s="39">
        <v>2021540</v>
      </c>
      <c r="G23" s="34">
        <v>1921540</v>
      </c>
      <c r="H23" s="37">
        <v>1921540</v>
      </c>
      <c r="I23" s="41">
        <v>422627</v>
      </c>
      <c r="J23" s="39">
        <v>2801725</v>
      </c>
      <c r="K23" s="34">
        <v>2930604</v>
      </c>
      <c r="L23" s="37">
        <v>3065413</v>
      </c>
    </row>
    <row r="24" spans="1:12" ht="13.5" x14ac:dyDescent="0.25">
      <c r="A24" s="28" t="s">
        <v>40</v>
      </c>
      <c r="B24" s="21" t="s">
        <v>19</v>
      </c>
      <c r="C24" s="34">
        <v>3156813</v>
      </c>
      <c r="D24" s="34">
        <v>3316321</v>
      </c>
      <c r="E24" s="37">
        <v>2738447</v>
      </c>
      <c r="F24" s="39">
        <v>5000000</v>
      </c>
      <c r="G24" s="34">
        <v>5000000</v>
      </c>
      <c r="H24" s="37">
        <v>5000000</v>
      </c>
      <c r="I24" s="41">
        <v>2782337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239282517</v>
      </c>
      <c r="D25" s="34">
        <v>214162630</v>
      </c>
      <c r="E25" s="37">
        <v>225391143</v>
      </c>
      <c r="F25" s="39">
        <v>237377000</v>
      </c>
      <c r="G25" s="34">
        <v>241377000</v>
      </c>
      <c r="H25" s="37">
        <v>241377000</v>
      </c>
      <c r="I25" s="41">
        <v>241376084</v>
      </c>
      <c r="J25" s="39">
        <v>250671000</v>
      </c>
      <c r="K25" s="34">
        <v>246554000</v>
      </c>
      <c r="L25" s="37">
        <v>237981000</v>
      </c>
    </row>
    <row r="26" spans="1:12" ht="13.5" x14ac:dyDescent="0.25">
      <c r="A26" s="28" t="s">
        <v>28</v>
      </c>
      <c r="B26" s="21" t="s">
        <v>19</v>
      </c>
      <c r="C26" s="34">
        <v>1677760</v>
      </c>
      <c r="D26" s="34">
        <v>1549115</v>
      </c>
      <c r="E26" s="37">
        <v>1266424</v>
      </c>
      <c r="F26" s="39">
        <v>288023</v>
      </c>
      <c r="G26" s="34">
        <v>1188023</v>
      </c>
      <c r="H26" s="37">
        <v>1188023</v>
      </c>
      <c r="I26" s="41">
        <v>1396172</v>
      </c>
      <c r="J26" s="39">
        <v>1328478</v>
      </c>
      <c r="K26" s="34">
        <v>1389588</v>
      </c>
      <c r="L26" s="37">
        <v>1453509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2000000</v>
      </c>
      <c r="H29" s="37">
        <v>2000000</v>
      </c>
      <c r="I29" s="41">
        <v>1603919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10632283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305964303</v>
      </c>
      <c r="D32" s="52">
        <f t="shared" ref="D32:L32" si="0">SUM(D6:D19)+SUM(D21:D31)</f>
        <v>289568764</v>
      </c>
      <c r="E32" s="53">
        <f t="shared" si="0"/>
        <v>319733052</v>
      </c>
      <c r="F32" s="54">
        <f t="shared" si="0"/>
        <v>352990326</v>
      </c>
      <c r="G32" s="52">
        <f t="shared" si="0"/>
        <v>355883855</v>
      </c>
      <c r="H32" s="55">
        <f t="shared" si="0"/>
        <v>355883855</v>
      </c>
      <c r="I32" s="56">
        <f t="shared" si="0"/>
        <v>379626603</v>
      </c>
      <c r="J32" s="57">
        <f t="shared" si="0"/>
        <v>366106239</v>
      </c>
      <c r="K32" s="52">
        <f t="shared" si="0"/>
        <v>367299257</v>
      </c>
      <c r="L32" s="53">
        <f t="shared" si="0"/>
        <v>364272106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115511331</v>
      </c>
      <c r="D34" s="34">
        <v>119858266</v>
      </c>
      <c r="E34" s="37">
        <v>124043647</v>
      </c>
      <c r="F34" s="38">
        <v>135978991</v>
      </c>
      <c r="G34" s="34">
        <v>135978991</v>
      </c>
      <c r="H34" s="40">
        <v>135978991</v>
      </c>
      <c r="I34" s="41">
        <v>130417989</v>
      </c>
      <c r="J34" s="39">
        <v>140755081</v>
      </c>
      <c r="K34" s="34">
        <v>147206811</v>
      </c>
      <c r="L34" s="37">
        <v>153955327</v>
      </c>
    </row>
    <row r="35" spans="1:12" ht="13.5" x14ac:dyDescent="0.25">
      <c r="A35" s="28" t="s">
        <v>49</v>
      </c>
      <c r="B35" s="21" t="s">
        <v>19</v>
      </c>
      <c r="C35" s="34">
        <v>16412062</v>
      </c>
      <c r="D35" s="34">
        <v>17213957</v>
      </c>
      <c r="E35" s="37">
        <v>17982273</v>
      </c>
      <c r="F35" s="38">
        <v>20752503</v>
      </c>
      <c r="G35" s="34">
        <v>20752503</v>
      </c>
      <c r="H35" s="40">
        <v>20752503</v>
      </c>
      <c r="I35" s="41">
        <v>19212718</v>
      </c>
      <c r="J35" s="39">
        <v>21997665</v>
      </c>
      <c r="K35" s="34">
        <v>23009558</v>
      </c>
      <c r="L35" s="37">
        <v>24067998</v>
      </c>
    </row>
    <row r="36" spans="1:12" ht="13.5" x14ac:dyDescent="0.25">
      <c r="A36" s="28" t="s">
        <v>50</v>
      </c>
      <c r="B36" s="21" t="s">
        <v>22</v>
      </c>
      <c r="C36" s="34">
        <v>36471696</v>
      </c>
      <c r="D36" s="34">
        <v>50884660</v>
      </c>
      <c r="E36" s="37">
        <v>52983494</v>
      </c>
      <c r="F36" s="39">
        <v>60000000</v>
      </c>
      <c r="G36" s="34">
        <v>60000000</v>
      </c>
      <c r="H36" s="37">
        <v>60000000</v>
      </c>
      <c r="I36" s="41">
        <v>52209496</v>
      </c>
      <c r="J36" s="39">
        <v>61440000</v>
      </c>
      <c r="K36" s="34">
        <v>64266240</v>
      </c>
      <c r="L36" s="37">
        <v>67222487</v>
      </c>
    </row>
    <row r="37" spans="1:12" ht="13.5" x14ac:dyDescent="0.25">
      <c r="A37" s="28" t="s">
        <v>51</v>
      </c>
      <c r="B37" s="21" t="s">
        <v>52</v>
      </c>
      <c r="C37" s="34">
        <v>2330760</v>
      </c>
      <c r="D37" s="34">
        <v>1836230</v>
      </c>
      <c r="E37" s="37">
        <v>1675772</v>
      </c>
      <c r="F37" s="39">
        <v>5854960</v>
      </c>
      <c r="G37" s="34">
        <v>5065960</v>
      </c>
      <c r="H37" s="37">
        <v>5065960</v>
      </c>
      <c r="I37" s="41">
        <v>4588422</v>
      </c>
      <c r="J37" s="39">
        <v>5337183</v>
      </c>
      <c r="K37" s="34">
        <v>5582693</v>
      </c>
      <c r="L37" s="37">
        <v>2010092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767400</v>
      </c>
      <c r="F38" s="38">
        <v>0</v>
      </c>
      <c r="G38" s="34">
        <v>0</v>
      </c>
      <c r="H38" s="40">
        <v>0</v>
      </c>
      <c r="I38" s="41">
        <v>0</v>
      </c>
      <c r="J38" s="39">
        <v>49170559</v>
      </c>
      <c r="K38" s="34">
        <v>37751726</v>
      </c>
      <c r="L38" s="37">
        <v>39488306</v>
      </c>
    </row>
    <row r="39" spans="1:12" ht="13.5" x14ac:dyDescent="0.25">
      <c r="A39" s="28" t="s">
        <v>55</v>
      </c>
      <c r="B39" s="21" t="s">
        <v>19</v>
      </c>
      <c r="C39" s="34">
        <v>29419185</v>
      </c>
      <c r="D39" s="34">
        <v>30420610</v>
      </c>
      <c r="E39" s="37">
        <v>31482241</v>
      </c>
      <c r="F39" s="39">
        <v>37667907</v>
      </c>
      <c r="G39" s="34">
        <v>37667907</v>
      </c>
      <c r="H39" s="37">
        <v>37667907</v>
      </c>
      <c r="I39" s="41">
        <v>23319751</v>
      </c>
      <c r="J39" s="39">
        <v>33513635</v>
      </c>
      <c r="K39" s="34">
        <v>35055266</v>
      </c>
      <c r="L39" s="37">
        <v>36667805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64014188</v>
      </c>
      <c r="D41" s="34">
        <v>60952164</v>
      </c>
      <c r="E41" s="37">
        <v>61218971</v>
      </c>
      <c r="F41" s="38">
        <v>59971051</v>
      </c>
      <c r="G41" s="34">
        <v>58238051</v>
      </c>
      <c r="H41" s="40">
        <v>58238051</v>
      </c>
      <c r="I41" s="41">
        <v>52346788</v>
      </c>
      <c r="J41" s="39">
        <v>54287316</v>
      </c>
      <c r="K41" s="34">
        <v>54606802</v>
      </c>
      <c r="L41" s="37">
        <v>35249001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49860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8188217</v>
      </c>
      <c r="D43" s="34">
        <v>2370463</v>
      </c>
      <c r="E43" s="37">
        <v>54121084</v>
      </c>
      <c r="F43" s="38">
        <v>5769623</v>
      </c>
      <c r="G43" s="34">
        <v>5769623</v>
      </c>
      <c r="H43" s="40">
        <v>5769623</v>
      </c>
      <c r="I43" s="41">
        <v>259864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35953441</v>
      </c>
      <c r="D44" s="34">
        <v>40958957</v>
      </c>
      <c r="E44" s="37">
        <v>55028709</v>
      </c>
      <c r="F44" s="39">
        <v>63077218</v>
      </c>
      <c r="G44" s="34">
        <v>67728373</v>
      </c>
      <c r="H44" s="37">
        <v>67728373</v>
      </c>
      <c r="I44" s="41">
        <v>60001656</v>
      </c>
      <c r="J44" s="39">
        <v>66401126</v>
      </c>
      <c r="K44" s="34">
        <v>69448679</v>
      </c>
      <c r="L44" s="37">
        <v>72643314</v>
      </c>
    </row>
    <row r="45" spans="1:12" ht="13.5" x14ac:dyDescent="0.25">
      <c r="A45" s="28" t="s">
        <v>60</v>
      </c>
      <c r="B45" s="21" t="s">
        <v>19</v>
      </c>
      <c r="C45" s="34">
        <v>420703</v>
      </c>
      <c r="D45" s="34">
        <v>-550480</v>
      </c>
      <c r="E45" s="37">
        <v>-224600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10632283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308721583</v>
      </c>
      <c r="D47" s="52">
        <f t="shared" ref="D47:L47" si="1">SUM(D34:D46)</f>
        <v>323994687</v>
      </c>
      <c r="E47" s="53">
        <f t="shared" si="1"/>
        <v>409711274</v>
      </c>
      <c r="F47" s="54">
        <f t="shared" si="1"/>
        <v>389072253</v>
      </c>
      <c r="G47" s="52">
        <f t="shared" si="1"/>
        <v>391201408</v>
      </c>
      <c r="H47" s="53">
        <f t="shared" si="1"/>
        <v>391201408</v>
      </c>
      <c r="I47" s="56">
        <f t="shared" si="1"/>
        <v>342356684</v>
      </c>
      <c r="J47" s="57">
        <f t="shared" si="1"/>
        <v>432902565</v>
      </c>
      <c r="K47" s="52">
        <f t="shared" si="1"/>
        <v>436927775</v>
      </c>
      <c r="L47" s="53">
        <f t="shared" si="1"/>
        <v>431304330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-2757280</v>
      </c>
      <c r="D48" s="61">
        <f t="shared" si="2"/>
        <v>-34425923</v>
      </c>
      <c r="E48" s="62">
        <f t="shared" si="2"/>
        <v>-89978222</v>
      </c>
      <c r="F48" s="63">
        <f t="shared" si="2"/>
        <v>-36081927</v>
      </c>
      <c r="G48" s="61">
        <f t="shared" si="2"/>
        <v>-35317553</v>
      </c>
      <c r="H48" s="62">
        <f t="shared" si="2"/>
        <v>-35317553</v>
      </c>
      <c r="I48" s="64">
        <f t="shared" si="2"/>
        <v>37269919</v>
      </c>
      <c r="J48" s="65">
        <f t="shared" si="2"/>
        <v>-66796326</v>
      </c>
      <c r="K48" s="61">
        <f t="shared" si="2"/>
        <v>-69628518</v>
      </c>
      <c r="L48" s="62">
        <f t="shared" si="2"/>
        <v>-67032224</v>
      </c>
    </row>
    <row r="49" spans="1:12" ht="25.5" x14ac:dyDescent="0.25">
      <c r="A49" s="66" t="s">
        <v>64</v>
      </c>
      <c r="B49" s="21" t="s">
        <v>65</v>
      </c>
      <c r="C49" s="34">
        <v>55896305</v>
      </c>
      <c r="D49" s="34">
        <v>62602153</v>
      </c>
      <c r="E49" s="37">
        <v>112528034</v>
      </c>
      <c r="F49" s="39">
        <v>85575000</v>
      </c>
      <c r="G49" s="34">
        <v>144966966</v>
      </c>
      <c r="H49" s="37">
        <v>144966966</v>
      </c>
      <c r="I49" s="41">
        <v>90860559</v>
      </c>
      <c r="J49" s="39">
        <v>67485000</v>
      </c>
      <c r="K49" s="34">
        <v>84932000</v>
      </c>
      <c r="L49" s="37">
        <v>74767000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53139025</v>
      </c>
      <c r="D51" s="68">
        <f t="shared" si="3"/>
        <v>28176230</v>
      </c>
      <c r="E51" s="69">
        <f t="shared" si="3"/>
        <v>22549812</v>
      </c>
      <c r="F51" s="70">
        <f t="shared" si="3"/>
        <v>49493073</v>
      </c>
      <c r="G51" s="68">
        <f t="shared" si="3"/>
        <v>109649413</v>
      </c>
      <c r="H51" s="69">
        <f t="shared" si="3"/>
        <v>109649413</v>
      </c>
      <c r="I51" s="71">
        <f t="shared" si="3"/>
        <v>128130478</v>
      </c>
      <c r="J51" s="72">
        <f t="shared" si="3"/>
        <v>688674</v>
      </c>
      <c r="K51" s="68">
        <f t="shared" si="3"/>
        <v>15303482</v>
      </c>
      <c r="L51" s="69">
        <f t="shared" si="3"/>
        <v>7734776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53139025</v>
      </c>
      <c r="D53" s="79">
        <f t="shared" ref="D53:L53" si="4">+D51-D52</f>
        <v>28176230</v>
      </c>
      <c r="E53" s="80">
        <f t="shared" si="4"/>
        <v>22549812</v>
      </c>
      <c r="F53" s="81">
        <f t="shared" si="4"/>
        <v>49493073</v>
      </c>
      <c r="G53" s="79">
        <f t="shared" si="4"/>
        <v>109649413</v>
      </c>
      <c r="H53" s="80">
        <f t="shared" si="4"/>
        <v>109649413</v>
      </c>
      <c r="I53" s="82">
        <f t="shared" si="4"/>
        <v>128130478</v>
      </c>
      <c r="J53" s="83">
        <f t="shared" si="4"/>
        <v>688674</v>
      </c>
      <c r="K53" s="79">
        <f t="shared" si="4"/>
        <v>15303482</v>
      </c>
      <c r="L53" s="80">
        <f t="shared" si="4"/>
        <v>7734776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53139025</v>
      </c>
      <c r="D56" s="68">
        <f t="shared" ref="D56:L56" si="5">SUM(D53:D55)</f>
        <v>28176230</v>
      </c>
      <c r="E56" s="69">
        <f t="shared" si="5"/>
        <v>22549812</v>
      </c>
      <c r="F56" s="70">
        <f t="shared" si="5"/>
        <v>49493073</v>
      </c>
      <c r="G56" s="68">
        <f t="shared" si="5"/>
        <v>109649413</v>
      </c>
      <c r="H56" s="69">
        <f t="shared" si="5"/>
        <v>109649413</v>
      </c>
      <c r="I56" s="71">
        <f t="shared" si="5"/>
        <v>128130478</v>
      </c>
      <c r="J56" s="72">
        <f t="shared" si="5"/>
        <v>688674</v>
      </c>
      <c r="K56" s="68">
        <f t="shared" si="5"/>
        <v>15303482</v>
      </c>
      <c r="L56" s="69">
        <f t="shared" si="5"/>
        <v>7734776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53139025</v>
      </c>
      <c r="D59" s="87">
        <f t="shared" ref="D59:L59" si="6">SUM(D56:D58)</f>
        <v>28176230</v>
      </c>
      <c r="E59" s="88">
        <f t="shared" si="6"/>
        <v>22549812</v>
      </c>
      <c r="F59" s="89">
        <f t="shared" si="6"/>
        <v>49493073</v>
      </c>
      <c r="G59" s="87">
        <f t="shared" si="6"/>
        <v>109649413</v>
      </c>
      <c r="H59" s="90">
        <f t="shared" si="6"/>
        <v>109649413</v>
      </c>
      <c r="I59" s="91">
        <f t="shared" si="6"/>
        <v>128130478</v>
      </c>
      <c r="J59" s="92">
        <f t="shared" si="6"/>
        <v>688674</v>
      </c>
      <c r="K59" s="87">
        <f t="shared" si="6"/>
        <v>15303482</v>
      </c>
      <c r="L59" s="88">
        <f t="shared" si="6"/>
        <v>7734776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8433036</v>
      </c>
      <c r="D6" s="29">
        <v>8206021</v>
      </c>
      <c r="E6" s="30">
        <v>8920193</v>
      </c>
      <c r="F6" s="31">
        <v>12335647</v>
      </c>
      <c r="G6" s="29">
        <v>12335647</v>
      </c>
      <c r="H6" s="32">
        <v>12335647</v>
      </c>
      <c r="I6" s="30">
        <v>10242381</v>
      </c>
      <c r="J6" s="33">
        <v>12940096</v>
      </c>
      <c r="K6" s="29">
        <v>13535357</v>
      </c>
      <c r="L6" s="32">
        <v>14144430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-17833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-2094</v>
      </c>
      <c r="F8" s="31">
        <v>0</v>
      </c>
      <c r="G8" s="29">
        <v>0</v>
      </c>
      <c r="H8" s="32">
        <v>0</v>
      </c>
      <c r="I8" s="30">
        <v>-2013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2628852</v>
      </c>
      <c r="D9" s="29">
        <v>2742345</v>
      </c>
      <c r="E9" s="30">
        <v>2522930</v>
      </c>
      <c r="F9" s="31">
        <v>3544709</v>
      </c>
      <c r="G9" s="29">
        <v>3544709</v>
      </c>
      <c r="H9" s="32">
        <v>3544709</v>
      </c>
      <c r="I9" s="30">
        <v>2994127</v>
      </c>
      <c r="J9" s="33">
        <v>5444399</v>
      </c>
      <c r="K9" s="29">
        <v>4648842</v>
      </c>
      <c r="L9" s="32">
        <v>4858172</v>
      </c>
    </row>
    <row r="10" spans="1:12" ht="13.5" x14ac:dyDescent="0.25">
      <c r="A10" s="28" t="s">
        <v>26</v>
      </c>
      <c r="B10" s="21" t="s">
        <v>19</v>
      </c>
      <c r="C10" s="29">
        <v>33161</v>
      </c>
      <c r="D10" s="29">
        <v>48374</v>
      </c>
      <c r="E10" s="30">
        <v>32877</v>
      </c>
      <c r="F10" s="31">
        <v>1293100</v>
      </c>
      <c r="G10" s="29">
        <v>124360</v>
      </c>
      <c r="H10" s="32">
        <v>124360</v>
      </c>
      <c r="I10" s="30">
        <v>60449</v>
      </c>
      <c r="J10" s="33">
        <v>810558</v>
      </c>
      <c r="K10" s="29">
        <v>847845</v>
      </c>
      <c r="L10" s="32">
        <v>886123</v>
      </c>
    </row>
    <row r="11" spans="1:12" ht="13.5" x14ac:dyDescent="0.25">
      <c r="A11" s="28" t="s">
        <v>27</v>
      </c>
      <c r="B11" s="21" t="s">
        <v>19</v>
      </c>
      <c r="C11" s="29">
        <v>919464</v>
      </c>
      <c r="D11" s="29">
        <v>742790</v>
      </c>
      <c r="E11" s="30">
        <v>729784</v>
      </c>
      <c r="F11" s="31">
        <v>1680948</v>
      </c>
      <c r="G11" s="29">
        <v>1680948</v>
      </c>
      <c r="H11" s="32">
        <v>1680948</v>
      </c>
      <c r="I11" s="30">
        <v>2165469</v>
      </c>
      <c r="J11" s="33">
        <v>2956802</v>
      </c>
      <c r="K11" s="29">
        <v>3092816</v>
      </c>
      <c r="L11" s="32">
        <v>3231993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628249</v>
      </c>
      <c r="D13" s="29">
        <v>583334</v>
      </c>
      <c r="E13" s="30">
        <v>524498</v>
      </c>
      <c r="F13" s="31">
        <v>1128873</v>
      </c>
      <c r="G13" s="29">
        <v>1128873</v>
      </c>
      <c r="H13" s="32">
        <v>1128873</v>
      </c>
      <c r="I13" s="30">
        <v>911503</v>
      </c>
      <c r="J13" s="33">
        <v>1784190</v>
      </c>
      <c r="K13" s="29">
        <v>1866261</v>
      </c>
      <c r="L13" s="32">
        <v>1950244</v>
      </c>
    </row>
    <row r="14" spans="1:12" ht="13.5" x14ac:dyDescent="0.25">
      <c r="A14" s="28" t="s">
        <v>30</v>
      </c>
      <c r="B14" s="21" t="s">
        <v>19</v>
      </c>
      <c r="C14" s="29">
        <v>2543773</v>
      </c>
      <c r="D14" s="29">
        <v>4708768</v>
      </c>
      <c r="E14" s="30">
        <v>8167646</v>
      </c>
      <c r="F14" s="31">
        <v>9600000</v>
      </c>
      <c r="G14" s="29">
        <v>10100000</v>
      </c>
      <c r="H14" s="32">
        <v>10100000</v>
      </c>
      <c r="I14" s="30">
        <v>12651194</v>
      </c>
      <c r="J14" s="33">
        <v>14991280</v>
      </c>
      <c r="K14" s="29">
        <v>12768090</v>
      </c>
      <c r="L14" s="32">
        <v>15630901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40312</v>
      </c>
      <c r="D16" s="34">
        <v>40312</v>
      </c>
      <c r="E16" s="35">
        <v>40312</v>
      </c>
      <c r="F16" s="36">
        <v>56599</v>
      </c>
      <c r="G16" s="34">
        <v>56599</v>
      </c>
      <c r="H16" s="37">
        <v>56599</v>
      </c>
      <c r="I16" s="38">
        <v>40308</v>
      </c>
      <c r="J16" s="36">
        <v>59373</v>
      </c>
      <c r="K16" s="34">
        <v>62104</v>
      </c>
      <c r="L16" s="37">
        <v>64899</v>
      </c>
    </row>
    <row r="17" spans="1:12" ht="13.5" x14ac:dyDescent="0.25">
      <c r="A17" s="28" t="s">
        <v>33</v>
      </c>
      <c r="B17" s="21" t="s">
        <v>19</v>
      </c>
      <c r="C17" s="34">
        <v>214681</v>
      </c>
      <c r="D17" s="34">
        <v>218131</v>
      </c>
      <c r="E17" s="37">
        <v>221867</v>
      </c>
      <c r="F17" s="39">
        <v>247951</v>
      </c>
      <c r="G17" s="34">
        <v>247951</v>
      </c>
      <c r="H17" s="37">
        <v>247951</v>
      </c>
      <c r="I17" s="40">
        <v>223211</v>
      </c>
      <c r="J17" s="39">
        <v>240000</v>
      </c>
      <c r="K17" s="34">
        <v>251040</v>
      </c>
      <c r="L17" s="37">
        <v>262607</v>
      </c>
    </row>
    <row r="18" spans="1:12" ht="13.5" x14ac:dyDescent="0.25">
      <c r="A18" s="28" t="s">
        <v>34</v>
      </c>
      <c r="B18" s="21" t="s">
        <v>19</v>
      </c>
      <c r="C18" s="34">
        <v>4890684</v>
      </c>
      <c r="D18" s="34">
        <v>5091640</v>
      </c>
      <c r="E18" s="37">
        <v>4362599</v>
      </c>
      <c r="F18" s="39">
        <v>13120041</v>
      </c>
      <c r="G18" s="34">
        <v>14288781</v>
      </c>
      <c r="H18" s="37">
        <v>14288781</v>
      </c>
      <c r="I18" s="41">
        <v>7346447</v>
      </c>
      <c r="J18" s="39">
        <v>22814940</v>
      </c>
      <c r="K18" s="34">
        <v>22818427</v>
      </c>
      <c r="L18" s="37">
        <v>23845257</v>
      </c>
    </row>
    <row r="19" spans="1:12" ht="13.5" x14ac:dyDescent="0.25">
      <c r="A19" s="28" t="s">
        <v>35</v>
      </c>
      <c r="B19" s="21" t="s">
        <v>19</v>
      </c>
      <c r="C19" s="34">
        <v>-120470</v>
      </c>
      <c r="D19" s="34">
        <v>307656</v>
      </c>
      <c r="E19" s="37">
        <v>177353</v>
      </c>
      <c r="F19" s="39">
        <v>244485</v>
      </c>
      <c r="G19" s="34">
        <v>244485</v>
      </c>
      <c r="H19" s="37">
        <v>244485</v>
      </c>
      <c r="I19" s="41">
        <v>288965</v>
      </c>
      <c r="J19" s="39">
        <v>768614</v>
      </c>
      <c r="K19" s="34">
        <v>1117770</v>
      </c>
      <c r="L19" s="37">
        <v>1168070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49558002</v>
      </c>
      <c r="D21" s="34">
        <v>30599234</v>
      </c>
      <c r="E21" s="37">
        <v>32723525</v>
      </c>
      <c r="F21" s="39">
        <v>46063444</v>
      </c>
      <c r="G21" s="34">
        <v>36021142</v>
      </c>
      <c r="H21" s="37">
        <v>36021142</v>
      </c>
      <c r="I21" s="41">
        <v>28809915</v>
      </c>
      <c r="J21" s="39">
        <v>34686195</v>
      </c>
      <c r="K21" s="34">
        <v>35701844</v>
      </c>
      <c r="L21" s="37">
        <v>37303927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493491</v>
      </c>
      <c r="D23" s="34">
        <v>628430</v>
      </c>
      <c r="E23" s="37">
        <v>804392</v>
      </c>
      <c r="F23" s="39">
        <v>620795</v>
      </c>
      <c r="G23" s="34">
        <v>620795</v>
      </c>
      <c r="H23" s="37">
        <v>620795</v>
      </c>
      <c r="I23" s="41">
        <v>548178</v>
      </c>
      <c r="J23" s="39">
        <v>3651216</v>
      </c>
      <c r="K23" s="34">
        <v>3819171</v>
      </c>
      <c r="L23" s="37">
        <v>3991034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185288434</v>
      </c>
      <c r="D25" s="34">
        <v>160910741</v>
      </c>
      <c r="E25" s="37">
        <v>174739275</v>
      </c>
      <c r="F25" s="39">
        <v>183700650</v>
      </c>
      <c r="G25" s="34">
        <v>201131993</v>
      </c>
      <c r="H25" s="37">
        <v>201131993</v>
      </c>
      <c r="I25" s="41">
        <v>200750379</v>
      </c>
      <c r="J25" s="39">
        <v>215150000</v>
      </c>
      <c r="K25" s="34">
        <v>203574700</v>
      </c>
      <c r="L25" s="37">
        <v>191135000</v>
      </c>
    </row>
    <row r="26" spans="1:12" ht="13.5" x14ac:dyDescent="0.25">
      <c r="A26" s="28" t="s">
        <v>28</v>
      </c>
      <c r="B26" s="21" t="s">
        <v>19</v>
      </c>
      <c r="C26" s="34">
        <v>714069</v>
      </c>
      <c r="D26" s="34">
        <v>909511</v>
      </c>
      <c r="E26" s="37">
        <v>805983</v>
      </c>
      <c r="F26" s="39">
        <v>1139562</v>
      </c>
      <c r="G26" s="34">
        <v>1139562</v>
      </c>
      <c r="H26" s="37">
        <v>1139562</v>
      </c>
      <c r="I26" s="41">
        <v>1142945</v>
      </c>
      <c r="J26" s="39">
        <v>1495401</v>
      </c>
      <c r="K26" s="34">
        <v>1564189</v>
      </c>
      <c r="L26" s="37">
        <v>1634578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12150</v>
      </c>
      <c r="D29" s="34">
        <v>12550</v>
      </c>
      <c r="E29" s="37">
        <v>14145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256277888</v>
      </c>
      <c r="D32" s="52">
        <f t="shared" ref="D32:L32" si="0">SUM(D6:D19)+SUM(D21:D31)</f>
        <v>215749837</v>
      </c>
      <c r="E32" s="53">
        <f t="shared" si="0"/>
        <v>234767452</v>
      </c>
      <c r="F32" s="54">
        <f t="shared" si="0"/>
        <v>274776804</v>
      </c>
      <c r="G32" s="52">
        <f t="shared" si="0"/>
        <v>282665845</v>
      </c>
      <c r="H32" s="55">
        <f t="shared" si="0"/>
        <v>282665845</v>
      </c>
      <c r="I32" s="56">
        <f t="shared" si="0"/>
        <v>268173458</v>
      </c>
      <c r="J32" s="57">
        <f t="shared" si="0"/>
        <v>317793064</v>
      </c>
      <c r="K32" s="52">
        <f t="shared" si="0"/>
        <v>305668456</v>
      </c>
      <c r="L32" s="53">
        <f t="shared" si="0"/>
        <v>300107235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91655485</v>
      </c>
      <c r="D34" s="34">
        <v>96155662</v>
      </c>
      <c r="E34" s="37">
        <v>101438178</v>
      </c>
      <c r="F34" s="38">
        <v>107286637</v>
      </c>
      <c r="G34" s="34">
        <v>111046248</v>
      </c>
      <c r="H34" s="40">
        <v>111046248</v>
      </c>
      <c r="I34" s="41">
        <v>107612916</v>
      </c>
      <c r="J34" s="39">
        <v>121490855</v>
      </c>
      <c r="K34" s="34">
        <v>126920711</v>
      </c>
      <c r="L34" s="37">
        <v>125842476</v>
      </c>
    </row>
    <row r="35" spans="1:12" ht="13.5" x14ac:dyDescent="0.25">
      <c r="A35" s="28" t="s">
        <v>49</v>
      </c>
      <c r="B35" s="21" t="s">
        <v>19</v>
      </c>
      <c r="C35" s="34">
        <v>12930254</v>
      </c>
      <c r="D35" s="34">
        <v>12948002</v>
      </c>
      <c r="E35" s="37">
        <v>13650572</v>
      </c>
      <c r="F35" s="38">
        <v>19640387</v>
      </c>
      <c r="G35" s="34">
        <v>16478000</v>
      </c>
      <c r="H35" s="40">
        <v>16478000</v>
      </c>
      <c r="I35" s="41">
        <v>13823262</v>
      </c>
      <c r="J35" s="39">
        <v>17285429</v>
      </c>
      <c r="K35" s="34">
        <v>18080562</v>
      </c>
      <c r="L35" s="37">
        <v>18894185</v>
      </c>
    </row>
    <row r="36" spans="1:12" ht="13.5" x14ac:dyDescent="0.25">
      <c r="A36" s="28" t="s">
        <v>50</v>
      </c>
      <c r="B36" s="21" t="s">
        <v>22</v>
      </c>
      <c r="C36" s="34">
        <v>11026473</v>
      </c>
      <c r="D36" s="34">
        <v>12585146</v>
      </c>
      <c r="E36" s="37">
        <v>12338029</v>
      </c>
      <c r="F36" s="39">
        <v>13783253</v>
      </c>
      <c r="G36" s="34">
        <v>13783253</v>
      </c>
      <c r="H36" s="37">
        <v>13783253</v>
      </c>
      <c r="I36" s="41">
        <v>13179312</v>
      </c>
      <c r="J36" s="39">
        <v>14458633</v>
      </c>
      <c r="K36" s="34">
        <v>15123730</v>
      </c>
      <c r="L36" s="37">
        <v>15804298</v>
      </c>
    </row>
    <row r="37" spans="1:12" ht="13.5" x14ac:dyDescent="0.25">
      <c r="A37" s="28" t="s">
        <v>51</v>
      </c>
      <c r="B37" s="21" t="s">
        <v>52</v>
      </c>
      <c r="C37" s="34">
        <v>3920350</v>
      </c>
      <c r="D37" s="34">
        <v>6625663</v>
      </c>
      <c r="E37" s="37">
        <v>6738833</v>
      </c>
      <c r="F37" s="39">
        <v>8245842</v>
      </c>
      <c r="G37" s="34">
        <v>5917382</v>
      </c>
      <c r="H37" s="37">
        <v>5917382</v>
      </c>
      <c r="I37" s="41">
        <v>5522651</v>
      </c>
      <c r="J37" s="39">
        <v>6207335</v>
      </c>
      <c r="K37" s="34">
        <v>6492873</v>
      </c>
      <c r="L37" s="37">
        <v>6785055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3487768</v>
      </c>
      <c r="G38" s="34">
        <v>3487768</v>
      </c>
      <c r="H38" s="40">
        <v>3487768</v>
      </c>
      <c r="I38" s="41">
        <v>0</v>
      </c>
      <c r="J38" s="39">
        <v>2558671</v>
      </c>
      <c r="K38" s="34">
        <v>3526968</v>
      </c>
      <c r="L38" s="37">
        <v>3699183</v>
      </c>
    </row>
    <row r="39" spans="1:12" ht="13.5" x14ac:dyDescent="0.25">
      <c r="A39" s="28" t="s">
        <v>55</v>
      </c>
      <c r="B39" s="21" t="s">
        <v>19</v>
      </c>
      <c r="C39" s="34">
        <v>12114555</v>
      </c>
      <c r="D39" s="34">
        <v>19095026</v>
      </c>
      <c r="E39" s="37">
        <v>18586971</v>
      </c>
      <c r="F39" s="39">
        <v>22082155</v>
      </c>
      <c r="G39" s="34">
        <v>22082155</v>
      </c>
      <c r="H39" s="37">
        <v>22082155</v>
      </c>
      <c r="I39" s="41">
        <v>10637424</v>
      </c>
      <c r="J39" s="39">
        <v>21070202</v>
      </c>
      <c r="K39" s="34">
        <v>23132527</v>
      </c>
      <c r="L39" s="37">
        <v>24173483</v>
      </c>
    </row>
    <row r="40" spans="1:12" ht="13.5" x14ac:dyDescent="0.25">
      <c r="A40" s="28" t="s">
        <v>28</v>
      </c>
      <c r="B40" s="21" t="s">
        <v>19</v>
      </c>
      <c r="C40" s="34">
        <v>183629</v>
      </c>
      <c r="D40" s="34">
        <v>13536</v>
      </c>
      <c r="E40" s="37">
        <v>2467970</v>
      </c>
      <c r="F40" s="38">
        <v>132765</v>
      </c>
      <c r="G40" s="34">
        <v>2142765</v>
      </c>
      <c r="H40" s="40">
        <v>2142765</v>
      </c>
      <c r="I40" s="41">
        <v>19836</v>
      </c>
      <c r="J40" s="39">
        <v>1847762</v>
      </c>
      <c r="K40" s="34">
        <v>2351159</v>
      </c>
      <c r="L40" s="37">
        <v>2456961</v>
      </c>
    </row>
    <row r="41" spans="1:12" ht="13.5" x14ac:dyDescent="0.25">
      <c r="A41" s="28" t="s">
        <v>56</v>
      </c>
      <c r="B41" s="21" t="s">
        <v>19</v>
      </c>
      <c r="C41" s="34">
        <v>39119439</v>
      </c>
      <c r="D41" s="34">
        <v>36709369</v>
      </c>
      <c r="E41" s="37">
        <v>35622606</v>
      </c>
      <c r="F41" s="38">
        <v>45768528</v>
      </c>
      <c r="G41" s="34">
        <v>64038562</v>
      </c>
      <c r="H41" s="40">
        <v>64038562</v>
      </c>
      <c r="I41" s="41">
        <v>55477087</v>
      </c>
      <c r="J41" s="39">
        <v>72795399</v>
      </c>
      <c r="K41" s="34">
        <v>62843433</v>
      </c>
      <c r="L41" s="37">
        <v>58715440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8871388</v>
      </c>
      <c r="D43" s="34">
        <v>3837624</v>
      </c>
      <c r="E43" s="37">
        <v>2883859</v>
      </c>
      <c r="F43" s="38">
        <v>500000</v>
      </c>
      <c r="G43" s="34">
        <v>500000</v>
      </c>
      <c r="H43" s="40">
        <v>500000</v>
      </c>
      <c r="I43" s="41">
        <v>7795524</v>
      </c>
      <c r="J43" s="39">
        <v>524500</v>
      </c>
      <c r="K43" s="34">
        <v>548627</v>
      </c>
      <c r="L43" s="37">
        <v>573316</v>
      </c>
    </row>
    <row r="44" spans="1:12" ht="13.5" x14ac:dyDescent="0.25">
      <c r="A44" s="28" t="s">
        <v>59</v>
      </c>
      <c r="B44" s="21" t="s">
        <v>19</v>
      </c>
      <c r="C44" s="34">
        <v>34166112</v>
      </c>
      <c r="D44" s="34">
        <v>31734983</v>
      </c>
      <c r="E44" s="37">
        <v>38979719</v>
      </c>
      <c r="F44" s="39">
        <v>40017476</v>
      </c>
      <c r="G44" s="34">
        <v>33263150</v>
      </c>
      <c r="H44" s="37">
        <v>33263150</v>
      </c>
      <c r="I44" s="41">
        <v>29412537</v>
      </c>
      <c r="J44" s="39">
        <v>37994276</v>
      </c>
      <c r="K44" s="34">
        <v>37804367</v>
      </c>
      <c r="L44" s="37">
        <v>39516260</v>
      </c>
    </row>
    <row r="45" spans="1:12" ht="13.5" x14ac:dyDescent="0.25">
      <c r="A45" s="28" t="s">
        <v>60</v>
      </c>
      <c r="B45" s="21" t="s">
        <v>19</v>
      </c>
      <c r="C45" s="34">
        <v>7086214</v>
      </c>
      <c r="D45" s="34">
        <v>7067421</v>
      </c>
      <c r="E45" s="37">
        <v>8948806</v>
      </c>
      <c r="F45" s="38">
        <v>0</v>
      </c>
      <c r="G45" s="34">
        <v>510000</v>
      </c>
      <c r="H45" s="37">
        <v>510000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221073899</v>
      </c>
      <c r="D47" s="52">
        <f t="shared" ref="D47:L47" si="1">SUM(D34:D46)</f>
        <v>226772432</v>
      </c>
      <c r="E47" s="53">
        <f t="shared" si="1"/>
        <v>241655543</v>
      </c>
      <c r="F47" s="54">
        <f t="shared" si="1"/>
        <v>260944811</v>
      </c>
      <c r="G47" s="52">
        <f t="shared" si="1"/>
        <v>273249283</v>
      </c>
      <c r="H47" s="53">
        <f t="shared" si="1"/>
        <v>273249283</v>
      </c>
      <c r="I47" s="56">
        <f t="shared" si="1"/>
        <v>243480549</v>
      </c>
      <c r="J47" s="57">
        <f t="shared" si="1"/>
        <v>296233062</v>
      </c>
      <c r="K47" s="52">
        <f t="shared" si="1"/>
        <v>296824957</v>
      </c>
      <c r="L47" s="53">
        <f t="shared" si="1"/>
        <v>296460657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35203989</v>
      </c>
      <c r="D48" s="61">
        <f t="shared" si="2"/>
        <v>-11022595</v>
      </c>
      <c r="E48" s="62">
        <f t="shared" si="2"/>
        <v>-6888091</v>
      </c>
      <c r="F48" s="63">
        <f t="shared" si="2"/>
        <v>13831993</v>
      </c>
      <c r="G48" s="61">
        <f t="shared" si="2"/>
        <v>9416562</v>
      </c>
      <c r="H48" s="62">
        <f t="shared" si="2"/>
        <v>9416562</v>
      </c>
      <c r="I48" s="64">
        <f t="shared" si="2"/>
        <v>24692909</v>
      </c>
      <c r="J48" s="65">
        <f t="shared" si="2"/>
        <v>21560002</v>
      </c>
      <c r="K48" s="61">
        <f t="shared" si="2"/>
        <v>8843499</v>
      </c>
      <c r="L48" s="62">
        <f t="shared" si="2"/>
        <v>3646578</v>
      </c>
    </row>
    <row r="49" spans="1:12" ht="25.5" x14ac:dyDescent="0.25">
      <c r="A49" s="66" t="s">
        <v>64</v>
      </c>
      <c r="B49" s="21" t="s">
        <v>65</v>
      </c>
      <c r="C49" s="34">
        <v>45027639</v>
      </c>
      <c r="D49" s="34">
        <v>43524578</v>
      </c>
      <c r="E49" s="37">
        <v>40346674</v>
      </c>
      <c r="F49" s="39">
        <v>58548350</v>
      </c>
      <c r="G49" s="34">
        <v>60401007</v>
      </c>
      <c r="H49" s="37">
        <v>60401007</v>
      </c>
      <c r="I49" s="41">
        <v>37250981</v>
      </c>
      <c r="J49" s="39">
        <v>38779000</v>
      </c>
      <c r="K49" s="34">
        <v>40559300</v>
      </c>
      <c r="L49" s="37">
        <v>43871000</v>
      </c>
    </row>
    <row r="50" spans="1:12" ht="13.5" x14ac:dyDescent="0.25">
      <c r="A50" s="66" t="s">
        <v>66</v>
      </c>
      <c r="B50" s="21" t="s">
        <v>65</v>
      </c>
      <c r="C50" s="34">
        <v>1234955</v>
      </c>
      <c r="D50" s="34">
        <v>0</v>
      </c>
      <c r="E50" s="37">
        <v>1893738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81466583</v>
      </c>
      <c r="D51" s="68">
        <f t="shared" si="3"/>
        <v>32501983</v>
      </c>
      <c r="E51" s="69">
        <f t="shared" si="3"/>
        <v>35352321</v>
      </c>
      <c r="F51" s="70">
        <f t="shared" si="3"/>
        <v>72380343</v>
      </c>
      <c r="G51" s="68">
        <f t="shared" si="3"/>
        <v>69817569</v>
      </c>
      <c r="H51" s="69">
        <f t="shared" si="3"/>
        <v>69817569</v>
      </c>
      <c r="I51" s="71">
        <f t="shared" si="3"/>
        <v>61943890</v>
      </c>
      <c r="J51" s="72">
        <f t="shared" si="3"/>
        <v>60339002</v>
      </c>
      <c r="K51" s="68">
        <f t="shared" si="3"/>
        <v>49402799</v>
      </c>
      <c r="L51" s="69">
        <f t="shared" si="3"/>
        <v>47517578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81466583</v>
      </c>
      <c r="D53" s="79">
        <f t="shared" ref="D53:L53" si="4">+D51-D52</f>
        <v>32501983</v>
      </c>
      <c r="E53" s="80">
        <f t="shared" si="4"/>
        <v>35352321</v>
      </c>
      <c r="F53" s="81">
        <f t="shared" si="4"/>
        <v>72380343</v>
      </c>
      <c r="G53" s="79">
        <f t="shared" si="4"/>
        <v>69817569</v>
      </c>
      <c r="H53" s="80">
        <f t="shared" si="4"/>
        <v>69817569</v>
      </c>
      <c r="I53" s="82">
        <f t="shared" si="4"/>
        <v>61943890</v>
      </c>
      <c r="J53" s="83">
        <f t="shared" si="4"/>
        <v>60339002</v>
      </c>
      <c r="K53" s="79">
        <f t="shared" si="4"/>
        <v>49402799</v>
      </c>
      <c r="L53" s="80">
        <f t="shared" si="4"/>
        <v>47517578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81466583</v>
      </c>
      <c r="D56" s="68">
        <f t="shared" ref="D56:L56" si="5">SUM(D53:D55)</f>
        <v>32501983</v>
      </c>
      <c r="E56" s="69">
        <f t="shared" si="5"/>
        <v>35352321</v>
      </c>
      <c r="F56" s="70">
        <f t="shared" si="5"/>
        <v>72380343</v>
      </c>
      <c r="G56" s="68">
        <f t="shared" si="5"/>
        <v>69817569</v>
      </c>
      <c r="H56" s="69">
        <f t="shared" si="5"/>
        <v>69817569</v>
      </c>
      <c r="I56" s="71">
        <f t="shared" si="5"/>
        <v>61943890</v>
      </c>
      <c r="J56" s="72">
        <f t="shared" si="5"/>
        <v>60339002</v>
      </c>
      <c r="K56" s="68">
        <f t="shared" si="5"/>
        <v>49402799</v>
      </c>
      <c r="L56" s="69">
        <f t="shared" si="5"/>
        <v>47517578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81466583</v>
      </c>
      <c r="D59" s="87">
        <f t="shared" ref="D59:L59" si="6">SUM(D56:D58)</f>
        <v>32501983</v>
      </c>
      <c r="E59" s="88">
        <f t="shared" si="6"/>
        <v>35352321</v>
      </c>
      <c r="F59" s="89">
        <f t="shared" si="6"/>
        <v>72380343</v>
      </c>
      <c r="G59" s="87">
        <f t="shared" si="6"/>
        <v>69817569</v>
      </c>
      <c r="H59" s="90">
        <f t="shared" si="6"/>
        <v>69817569</v>
      </c>
      <c r="I59" s="91">
        <f t="shared" si="6"/>
        <v>61943890</v>
      </c>
      <c r="J59" s="92">
        <f t="shared" si="6"/>
        <v>60339002</v>
      </c>
      <c r="K59" s="87">
        <f t="shared" si="6"/>
        <v>49402799</v>
      </c>
      <c r="L59" s="88">
        <f t="shared" si="6"/>
        <v>47517578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1043345432</v>
      </c>
      <c r="D6" s="29">
        <v>1217894491</v>
      </c>
      <c r="E6" s="30">
        <v>1180205667</v>
      </c>
      <c r="F6" s="31">
        <v>1820600637</v>
      </c>
      <c r="G6" s="29">
        <v>1820600642</v>
      </c>
      <c r="H6" s="32">
        <v>1820600642</v>
      </c>
      <c r="I6" s="30">
        <v>1374305062</v>
      </c>
      <c r="J6" s="33">
        <v>1984454694</v>
      </c>
      <c r="K6" s="29">
        <v>2242433800</v>
      </c>
      <c r="L6" s="32">
        <v>2533950201</v>
      </c>
    </row>
    <row r="7" spans="1:12" ht="13.5" x14ac:dyDescent="0.25">
      <c r="A7" s="28" t="s">
        <v>23</v>
      </c>
      <c r="B7" s="21" t="s">
        <v>22</v>
      </c>
      <c r="C7" s="29">
        <v>240651382</v>
      </c>
      <c r="D7" s="29">
        <v>288546021</v>
      </c>
      <c r="E7" s="30">
        <v>264634372</v>
      </c>
      <c r="F7" s="31">
        <v>350836030</v>
      </c>
      <c r="G7" s="29">
        <v>350836030</v>
      </c>
      <c r="H7" s="32">
        <v>350836030</v>
      </c>
      <c r="I7" s="30">
        <v>264111527</v>
      </c>
      <c r="J7" s="33">
        <v>382411322</v>
      </c>
      <c r="K7" s="29">
        <v>420652396</v>
      </c>
      <c r="L7" s="32">
        <v>462717649</v>
      </c>
    </row>
    <row r="8" spans="1:12" ht="13.5" x14ac:dyDescent="0.25">
      <c r="A8" s="28" t="s">
        <v>24</v>
      </c>
      <c r="B8" s="21" t="s">
        <v>22</v>
      </c>
      <c r="C8" s="29">
        <v>161135739</v>
      </c>
      <c r="D8" s="29">
        <v>163186774</v>
      </c>
      <c r="E8" s="30">
        <v>156210028</v>
      </c>
      <c r="F8" s="31">
        <v>147318730</v>
      </c>
      <c r="G8" s="29">
        <v>147318724</v>
      </c>
      <c r="H8" s="32">
        <v>147318724</v>
      </c>
      <c r="I8" s="30">
        <v>162409688</v>
      </c>
      <c r="J8" s="33">
        <v>156157842</v>
      </c>
      <c r="K8" s="29">
        <v>163965744</v>
      </c>
      <c r="L8" s="32">
        <v>173803649</v>
      </c>
    </row>
    <row r="9" spans="1:12" ht="13.5" x14ac:dyDescent="0.25">
      <c r="A9" s="28" t="s">
        <v>25</v>
      </c>
      <c r="B9" s="21" t="s">
        <v>22</v>
      </c>
      <c r="C9" s="29">
        <v>136312207</v>
      </c>
      <c r="D9" s="29">
        <v>145889159</v>
      </c>
      <c r="E9" s="30">
        <v>141795082</v>
      </c>
      <c r="F9" s="31">
        <v>141640330</v>
      </c>
      <c r="G9" s="29">
        <v>141640330</v>
      </c>
      <c r="H9" s="32">
        <v>141640330</v>
      </c>
      <c r="I9" s="30">
        <v>142090833</v>
      </c>
      <c r="J9" s="33">
        <v>150138728</v>
      </c>
      <c r="K9" s="29">
        <v>157645689</v>
      </c>
      <c r="L9" s="32">
        <v>167104437</v>
      </c>
    </row>
    <row r="10" spans="1:12" ht="13.5" x14ac:dyDescent="0.25">
      <c r="A10" s="28" t="s">
        <v>26</v>
      </c>
      <c r="B10" s="21" t="s">
        <v>19</v>
      </c>
      <c r="C10" s="29">
        <v>14726959</v>
      </c>
      <c r="D10" s="29">
        <v>21251056</v>
      </c>
      <c r="E10" s="30">
        <v>26360481</v>
      </c>
      <c r="F10" s="31">
        <v>14186610</v>
      </c>
      <c r="G10" s="29">
        <v>14192492</v>
      </c>
      <c r="H10" s="32">
        <v>14192492</v>
      </c>
      <c r="I10" s="30">
        <v>22327134</v>
      </c>
      <c r="J10" s="33">
        <v>14902120</v>
      </c>
      <c r="K10" s="29">
        <v>15647217</v>
      </c>
      <c r="L10" s="32">
        <v>16586057</v>
      </c>
    </row>
    <row r="11" spans="1:12" ht="13.5" x14ac:dyDescent="0.25">
      <c r="A11" s="28" t="s">
        <v>27</v>
      </c>
      <c r="B11" s="21" t="s">
        <v>19</v>
      </c>
      <c r="C11" s="29">
        <v>20640122</v>
      </c>
      <c r="D11" s="29">
        <v>21865224</v>
      </c>
      <c r="E11" s="30">
        <v>23554336</v>
      </c>
      <c r="F11" s="31">
        <v>31873566</v>
      </c>
      <c r="G11" s="29">
        <v>31873566</v>
      </c>
      <c r="H11" s="32">
        <v>31873566</v>
      </c>
      <c r="I11" s="30">
        <v>24411421</v>
      </c>
      <c r="J11" s="33">
        <v>33467244</v>
      </c>
      <c r="K11" s="29">
        <v>35140606</v>
      </c>
      <c r="L11" s="32">
        <v>37249042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33976851</v>
      </c>
      <c r="D13" s="29">
        <v>42241478</v>
      </c>
      <c r="E13" s="30">
        <v>75516569</v>
      </c>
      <c r="F13" s="31">
        <v>89293921</v>
      </c>
      <c r="G13" s="29">
        <v>89293921</v>
      </c>
      <c r="H13" s="32">
        <v>89293921</v>
      </c>
      <c r="I13" s="30">
        <v>136306875</v>
      </c>
      <c r="J13" s="33">
        <v>93758618</v>
      </c>
      <c r="K13" s="29">
        <v>98446549</v>
      </c>
      <c r="L13" s="32">
        <v>104353341</v>
      </c>
    </row>
    <row r="14" spans="1:12" ht="13.5" x14ac:dyDescent="0.25">
      <c r="A14" s="28" t="s">
        <v>30</v>
      </c>
      <c r="B14" s="21" t="s">
        <v>19</v>
      </c>
      <c r="C14" s="29">
        <v>12333424</v>
      </c>
      <c r="D14" s="29">
        <v>9640821</v>
      </c>
      <c r="E14" s="30">
        <v>38814996</v>
      </c>
      <c r="F14" s="31">
        <v>20940000</v>
      </c>
      <c r="G14" s="29">
        <v>40940000</v>
      </c>
      <c r="H14" s="32">
        <v>40940000</v>
      </c>
      <c r="I14" s="30">
        <v>48177769</v>
      </c>
      <c r="J14" s="33">
        <v>42987000</v>
      </c>
      <c r="K14" s="29">
        <v>45136350</v>
      </c>
      <c r="L14" s="32">
        <v>47844531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18131607</v>
      </c>
      <c r="D17" s="34">
        <v>28617939</v>
      </c>
      <c r="E17" s="37">
        <v>34557462</v>
      </c>
      <c r="F17" s="39">
        <v>12511900</v>
      </c>
      <c r="G17" s="34">
        <v>12511907</v>
      </c>
      <c r="H17" s="37">
        <v>12511907</v>
      </c>
      <c r="I17" s="40">
        <v>19708345</v>
      </c>
      <c r="J17" s="39">
        <v>13137502</v>
      </c>
      <c r="K17" s="34">
        <v>13794376</v>
      </c>
      <c r="L17" s="37">
        <v>14622037</v>
      </c>
    </row>
    <row r="18" spans="1:12" ht="13.5" x14ac:dyDescent="0.25">
      <c r="A18" s="28" t="s">
        <v>34</v>
      </c>
      <c r="B18" s="21" t="s">
        <v>19</v>
      </c>
      <c r="C18" s="34">
        <v>6199133</v>
      </c>
      <c r="D18" s="34">
        <v>13494592</v>
      </c>
      <c r="E18" s="37">
        <v>13788739</v>
      </c>
      <c r="F18" s="39">
        <v>14097901</v>
      </c>
      <c r="G18" s="34">
        <v>14097901</v>
      </c>
      <c r="H18" s="37">
        <v>14097901</v>
      </c>
      <c r="I18" s="41">
        <v>23831438</v>
      </c>
      <c r="J18" s="39">
        <v>15263072</v>
      </c>
      <c r="K18" s="34">
        <v>16026228</v>
      </c>
      <c r="L18" s="37">
        <v>16987800</v>
      </c>
    </row>
    <row r="19" spans="1:12" ht="13.5" x14ac:dyDescent="0.25">
      <c r="A19" s="28" t="s">
        <v>35</v>
      </c>
      <c r="B19" s="21" t="s">
        <v>19</v>
      </c>
      <c r="C19" s="34">
        <v>3850581</v>
      </c>
      <c r="D19" s="34">
        <v>3963751</v>
      </c>
      <c r="E19" s="37">
        <v>41536510</v>
      </c>
      <c r="F19" s="39">
        <v>39040845</v>
      </c>
      <c r="G19" s="34">
        <v>39040847</v>
      </c>
      <c r="H19" s="37">
        <v>39040847</v>
      </c>
      <c r="I19" s="41">
        <v>7620934</v>
      </c>
      <c r="J19" s="39">
        <v>40992880</v>
      </c>
      <c r="K19" s="34">
        <v>43042484</v>
      </c>
      <c r="L19" s="37">
        <v>45625060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470567835</v>
      </c>
      <c r="D21" s="34">
        <v>528180091</v>
      </c>
      <c r="E21" s="37">
        <v>573341489</v>
      </c>
      <c r="F21" s="39">
        <v>622442469</v>
      </c>
      <c r="G21" s="34">
        <v>622442461</v>
      </c>
      <c r="H21" s="37">
        <v>622442461</v>
      </c>
      <c r="I21" s="41">
        <v>601987031</v>
      </c>
      <c r="J21" s="39">
        <v>641115726</v>
      </c>
      <c r="K21" s="34">
        <v>666760363</v>
      </c>
      <c r="L21" s="37">
        <v>700098345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38938653</v>
      </c>
      <c r="D23" s="34">
        <v>31864935</v>
      </c>
      <c r="E23" s="37">
        <v>42451265</v>
      </c>
      <c r="F23" s="39">
        <v>42049228</v>
      </c>
      <c r="G23" s="34">
        <v>42049219</v>
      </c>
      <c r="H23" s="37">
        <v>42049219</v>
      </c>
      <c r="I23" s="41">
        <v>39994044</v>
      </c>
      <c r="J23" s="39">
        <v>44151678</v>
      </c>
      <c r="K23" s="34">
        <v>46359267</v>
      </c>
      <c r="L23" s="37">
        <v>49140819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441217</v>
      </c>
      <c r="G24" s="34">
        <v>441217</v>
      </c>
      <c r="H24" s="37">
        <v>441217</v>
      </c>
      <c r="I24" s="41">
        <v>249</v>
      </c>
      <c r="J24" s="39">
        <v>3000</v>
      </c>
      <c r="K24" s="34">
        <v>3150</v>
      </c>
      <c r="L24" s="37">
        <v>3339</v>
      </c>
    </row>
    <row r="25" spans="1:12" ht="13.5" x14ac:dyDescent="0.25">
      <c r="A25" s="28" t="s">
        <v>41</v>
      </c>
      <c r="B25" s="21" t="s">
        <v>19</v>
      </c>
      <c r="C25" s="34">
        <v>1386384347</v>
      </c>
      <c r="D25" s="34">
        <v>1215946288</v>
      </c>
      <c r="E25" s="37">
        <v>1403549423</v>
      </c>
      <c r="F25" s="39">
        <v>1575705483</v>
      </c>
      <c r="G25" s="34">
        <v>1546089226</v>
      </c>
      <c r="H25" s="37">
        <v>1546089226</v>
      </c>
      <c r="I25" s="41">
        <v>1535015570</v>
      </c>
      <c r="J25" s="39">
        <v>1666129997</v>
      </c>
      <c r="K25" s="34">
        <v>1744743639</v>
      </c>
      <c r="L25" s="37">
        <v>1802509708</v>
      </c>
    </row>
    <row r="26" spans="1:12" ht="13.5" x14ac:dyDescent="0.25">
      <c r="A26" s="28" t="s">
        <v>28</v>
      </c>
      <c r="B26" s="21" t="s">
        <v>19</v>
      </c>
      <c r="C26" s="34">
        <v>29082660</v>
      </c>
      <c r="D26" s="34">
        <v>28235969</v>
      </c>
      <c r="E26" s="37">
        <v>40925649</v>
      </c>
      <c r="F26" s="39">
        <v>22323481</v>
      </c>
      <c r="G26" s="34">
        <v>22323481</v>
      </c>
      <c r="H26" s="37">
        <v>22323481</v>
      </c>
      <c r="I26" s="41">
        <v>9491068</v>
      </c>
      <c r="J26" s="39">
        <v>23439655</v>
      </c>
      <c r="K26" s="34">
        <v>24611638</v>
      </c>
      <c r="L26" s="37">
        <v>26088336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121050</v>
      </c>
      <c r="D29" s="34">
        <v>2120057</v>
      </c>
      <c r="E29" s="37">
        <v>-2099319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41752649</v>
      </c>
      <c r="D30" s="34">
        <v>267690961</v>
      </c>
      <c r="E30" s="37">
        <v>114834361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3658150631</v>
      </c>
      <c r="D32" s="52">
        <f t="shared" ref="D32:L32" si="0">SUM(D6:D19)+SUM(D21:D31)</f>
        <v>4030629607</v>
      </c>
      <c r="E32" s="53">
        <f t="shared" si="0"/>
        <v>4169977110</v>
      </c>
      <c r="F32" s="54">
        <f t="shared" si="0"/>
        <v>4945302348</v>
      </c>
      <c r="G32" s="52">
        <f t="shared" si="0"/>
        <v>4935691964</v>
      </c>
      <c r="H32" s="55">
        <f t="shared" si="0"/>
        <v>4935691964</v>
      </c>
      <c r="I32" s="56">
        <f t="shared" si="0"/>
        <v>4411788988</v>
      </c>
      <c r="J32" s="57">
        <f t="shared" si="0"/>
        <v>5302511078</v>
      </c>
      <c r="K32" s="52">
        <f t="shared" si="0"/>
        <v>5734409496</v>
      </c>
      <c r="L32" s="53">
        <f t="shared" si="0"/>
        <v>6198684351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973200315</v>
      </c>
      <c r="D34" s="34">
        <v>1026750373</v>
      </c>
      <c r="E34" s="37">
        <v>1072016211</v>
      </c>
      <c r="F34" s="38">
        <v>1258954173</v>
      </c>
      <c r="G34" s="34">
        <v>1153394575</v>
      </c>
      <c r="H34" s="40">
        <v>1153394575</v>
      </c>
      <c r="I34" s="41">
        <v>1060680201</v>
      </c>
      <c r="J34" s="39">
        <v>1341146666</v>
      </c>
      <c r="K34" s="34">
        <v>1406048911</v>
      </c>
      <c r="L34" s="37">
        <v>1495598750</v>
      </c>
    </row>
    <row r="35" spans="1:12" ht="13.5" x14ac:dyDescent="0.25">
      <c r="A35" s="28" t="s">
        <v>49</v>
      </c>
      <c r="B35" s="21" t="s">
        <v>19</v>
      </c>
      <c r="C35" s="34">
        <v>38692456</v>
      </c>
      <c r="D35" s="34">
        <v>39349489</v>
      </c>
      <c r="E35" s="37">
        <v>41383620</v>
      </c>
      <c r="F35" s="38">
        <v>43513578</v>
      </c>
      <c r="G35" s="34">
        <v>44895981</v>
      </c>
      <c r="H35" s="40">
        <v>44895981</v>
      </c>
      <c r="I35" s="41">
        <v>43877143</v>
      </c>
      <c r="J35" s="39">
        <v>47455054</v>
      </c>
      <c r="K35" s="34">
        <v>50112534</v>
      </c>
      <c r="L35" s="37">
        <v>52868725</v>
      </c>
    </row>
    <row r="36" spans="1:12" ht="13.5" x14ac:dyDescent="0.25">
      <c r="A36" s="28" t="s">
        <v>50</v>
      </c>
      <c r="B36" s="21" t="s">
        <v>22</v>
      </c>
      <c r="C36" s="34">
        <v>765100660</v>
      </c>
      <c r="D36" s="34">
        <v>878180154</v>
      </c>
      <c r="E36" s="37">
        <v>856611259</v>
      </c>
      <c r="F36" s="39">
        <v>1162129938</v>
      </c>
      <c r="G36" s="34">
        <v>1153686894</v>
      </c>
      <c r="H36" s="37">
        <v>1153686894</v>
      </c>
      <c r="I36" s="41">
        <v>1018199334</v>
      </c>
      <c r="J36" s="39">
        <v>1303666190</v>
      </c>
      <c r="K36" s="34">
        <v>1473142795</v>
      </c>
      <c r="L36" s="37">
        <v>1664651358</v>
      </c>
    </row>
    <row r="37" spans="1:12" ht="13.5" x14ac:dyDescent="0.25">
      <c r="A37" s="28" t="s">
        <v>51</v>
      </c>
      <c r="B37" s="21" t="s">
        <v>52</v>
      </c>
      <c r="C37" s="34">
        <v>261505506</v>
      </c>
      <c r="D37" s="34">
        <v>254051863</v>
      </c>
      <c r="E37" s="37">
        <v>225856711</v>
      </c>
      <c r="F37" s="39">
        <v>336483400</v>
      </c>
      <c r="G37" s="34">
        <v>314541600</v>
      </c>
      <c r="H37" s="37">
        <v>314541600</v>
      </c>
      <c r="I37" s="41">
        <v>221904412</v>
      </c>
      <c r="J37" s="39">
        <v>328513174</v>
      </c>
      <c r="K37" s="34">
        <v>363219796</v>
      </c>
      <c r="L37" s="37">
        <v>381378662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272219994</v>
      </c>
      <c r="G38" s="34">
        <v>154124159</v>
      </c>
      <c r="H38" s="40">
        <v>154124159</v>
      </c>
      <c r="I38" s="41">
        <v>0</v>
      </c>
      <c r="J38" s="39">
        <v>162446864</v>
      </c>
      <c r="K38" s="34">
        <v>170731654</v>
      </c>
      <c r="L38" s="37">
        <v>179268236</v>
      </c>
    </row>
    <row r="39" spans="1:12" ht="13.5" x14ac:dyDescent="0.25">
      <c r="A39" s="28" t="s">
        <v>55</v>
      </c>
      <c r="B39" s="21" t="s">
        <v>19</v>
      </c>
      <c r="C39" s="34">
        <v>961689014</v>
      </c>
      <c r="D39" s="34">
        <v>784229996</v>
      </c>
      <c r="E39" s="37">
        <v>754314910</v>
      </c>
      <c r="F39" s="39">
        <v>272219995</v>
      </c>
      <c r="G39" s="34">
        <v>272219995</v>
      </c>
      <c r="H39" s="37">
        <v>272219995</v>
      </c>
      <c r="I39" s="41">
        <v>1280636256</v>
      </c>
      <c r="J39" s="39">
        <v>386919866</v>
      </c>
      <c r="K39" s="34">
        <v>453359082</v>
      </c>
      <c r="L39" s="37">
        <v>497570724</v>
      </c>
    </row>
    <row r="40" spans="1:12" ht="13.5" x14ac:dyDescent="0.25">
      <c r="A40" s="28" t="s">
        <v>28</v>
      </c>
      <c r="B40" s="21" t="s">
        <v>19</v>
      </c>
      <c r="C40" s="34">
        <v>61770412</v>
      </c>
      <c r="D40" s="34">
        <v>59736932</v>
      </c>
      <c r="E40" s="37">
        <v>57837288</v>
      </c>
      <c r="F40" s="38">
        <v>44535419</v>
      </c>
      <c r="G40" s="34">
        <v>40535419</v>
      </c>
      <c r="H40" s="40">
        <v>40535419</v>
      </c>
      <c r="I40" s="41">
        <v>39835654</v>
      </c>
      <c r="J40" s="39">
        <v>42724330</v>
      </c>
      <c r="K40" s="34">
        <v>44903271</v>
      </c>
      <c r="L40" s="37">
        <v>47148438</v>
      </c>
    </row>
    <row r="41" spans="1:12" ht="13.5" x14ac:dyDescent="0.25">
      <c r="A41" s="28" t="s">
        <v>56</v>
      </c>
      <c r="B41" s="21" t="s">
        <v>19</v>
      </c>
      <c r="C41" s="34">
        <v>870837044</v>
      </c>
      <c r="D41" s="34">
        <v>1004312682</v>
      </c>
      <c r="E41" s="37">
        <v>840315344</v>
      </c>
      <c r="F41" s="38">
        <v>839992407</v>
      </c>
      <c r="G41" s="34">
        <v>926149365</v>
      </c>
      <c r="H41" s="40">
        <v>926149365</v>
      </c>
      <c r="I41" s="41">
        <v>897354361</v>
      </c>
      <c r="J41" s="39">
        <v>978409030</v>
      </c>
      <c r="K41" s="34">
        <v>1032606714</v>
      </c>
      <c r="L41" s="37">
        <v>1085286323</v>
      </c>
    </row>
    <row r="42" spans="1:12" ht="13.5" x14ac:dyDescent="0.25">
      <c r="A42" s="28" t="s">
        <v>57</v>
      </c>
      <c r="B42" s="21" t="s">
        <v>19</v>
      </c>
      <c r="C42" s="34">
        <v>66558354</v>
      </c>
      <c r="D42" s="34">
        <v>45240000</v>
      </c>
      <c r="E42" s="37">
        <v>9671404</v>
      </c>
      <c r="F42" s="39">
        <v>11621700</v>
      </c>
      <c r="G42" s="34">
        <v>16021700</v>
      </c>
      <c r="H42" s="37">
        <v>16021700</v>
      </c>
      <c r="I42" s="41">
        <v>15479999</v>
      </c>
      <c r="J42" s="39">
        <v>10480000</v>
      </c>
      <c r="K42" s="34">
        <v>10480000</v>
      </c>
      <c r="L42" s="37">
        <v>10480000</v>
      </c>
    </row>
    <row r="43" spans="1:12" ht="13.5" x14ac:dyDescent="0.25">
      <c r="A43" s="28" t="s">
        <v>58</v>
      </c>
      <c r="B43" s="21" t="s">
        <v>19</v>
      </c>
      <c r="C43" s="34">
        <v>154120011</v>
      </c>
      <c r="D43" s="34">
        <v>199542544</v>
      </c>
      <c r="E43" s="37">
        <v>324015241</v>
      </c>
      <c r="F43" s="38">
        <v>0</v>
      </c>
      <c r="G43" s="34">
        <v>118095834</v>
      </c>
      <c r="H43" s="40">
        <v>118095834</v>
      </c>
      <c r="I43" s="41">
        <v>360487107</v>
      </c>
      <c r="J43" s="39">
        <v>124473010</v>
      </c>
      <c r="K43" s="34">
        <v>130821131</v>
      </c>
      <c r="L43" s="37">
        <v>137362190</v>
      </c>
    </row>
    <row r="44" spans="1:12" ht="13.5" x14ac:dyDescent="0.25">
      <c r="A44" s="28" t="s">
        <v>59</v>
      </c>
      <c r="B44" s="21" t="s">
        <v>19</v>
      </c>
      <c r="C44" s="34">
        <v>217045639</v>
      </c>
      <c r="D44" s="34">
        <v>239559782</v>
      </c>
      <c r="E44" s="37">
        <v>258345309</v>
      </c>
      <c r="F44" s="39">
        <v>308363113</v>
      </c>
      <c r="G44" s="34">
        <v>389682559</v>
      </c>
      <c r="H44" s="37">
        <v>389682559</v>
      </c>
      <c r="I44" s="41">
        <v>341323661</v>
      </c>
      <c r="J44" s="39">
        <v>413978771</v>
      </c>
      <c r="K44" s="34">
        <v>433657572</v>
      </c>
      <c r="L44" s="37">
        <v>455360346</v>
      </c>
    </row>
    <row r="45" spans="1:12" ht="13.5" x14ac:dyDescent="0.25">
      <c r="A45" s="28" t="s">
        <v>60</v>
      </c>
      <c r="B45" s="21" t="s">
        <v>19</v>
      </c>
      <c r="C45" s="34">
        <v>845807</v>
      </c>
      <c r="D45" s="34">
        <v>70407620</v>
      </c>
      <c r="E45" s="37">
        <v>580910420</v>
      </c>
      <c r="F45" s="38">
        <v>0</v>
      </c>
      <c r="G45" s="34">
        <v>0</v>
      </c>
      <c r="H45" s="37">
        <v>0</v>
      </c>
      <c r="I45" s="41">
        <v>-7268845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13377561</v>
      </c>
      <c r="D46" s="34">
        <v>400473678</v>
      </c>
      <c r="E46" s="37">
        <v>88136885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4384742779</v>
      </c>
      <c r="D47" s="52">
        <f t="shared" ref="D47:L47" si="1">SUM(D34:D46)</f>
        <v>5001835113</v>
      </c>
      <c r="E47" s="53">
        <f t="shared" si="1"/>
        <v>5109414602</v>
      </c>
      <c r="F47" s="54">
        <f t="shared" si="1"/>
        <v>4550033717</v>
      </c>
      <c r="G47" s="52">
        <f t="shared" si="1"/>
        <v>4583348081</v>
      </c>
      <c r="H47" s="53">
        <f t="shared" si="1"/>
        <v>4583348081</v>
      </c>
      <c r="I47" s="56">
        <f t="shared" si="1"/>
        <v>5272509283</v>
      </c>
      <c r="J47" s="57">
        <f t="shared" si="1"/>
        <v>5140212955</v>
      </c>
      <c r="K47" s="52">
        <f t="shared" si="1"/>
        <v>5569083460</v>
      </c>
      <c r="L47" s="53">
        <f t="shared" si="1"/>
        <v>6006973752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-726592148</v>
      </c>
      <c r="D48" s="61">
        <f t="shared" si="2"/>
        <v>-971205506</v>
      </c>
      <c r="E48" s="62">
        <f t="shared" si="2"/>
        <v>-939437492</v>
      </c>
      <c r="F48" s="63">
        <f t="shared" si="2"/>
        <v>395268631</v>
      </c>
      <c r="G48" s="61">
        <f t="shared" si="2"/>
        <v>352343883</v>
      </c>
      <c r="H48" s="62">
        <f t="shared" si="2"/>
        <v>352343883</v>
      </c>
      <c r="I48" s="64">
        <f t="shared" si="2"/>
        <v>-860720295</v>
      </c>
      <c r="J48" s="65">
        <f t="shared" si="2"/>
        <v>162298123</v>
      </c>
      <c r="K48" s="61">
        <f t="shared" si="2"/>
        <v>165326036</v>
      </c>
      <c r="L48" s="62">
        <f t="shared" si="2"/>
        <v>191710599</v>
      </c>
    </row>
    <row r="49" spans="1:12" ht="25.5" x14ac:dyDescent="0.25">
      <c r="A49" s="66" t="s">
        <v>64</v>
      </c>
      <c r="B49" s="21" t="s">
        <v>65</v>
      </c>
      <c r="C49" s="34">
        <v>764992915</v>
      </c>
      <c r="D49" s="34">
        <v>655398170</v>
      </c>
      <c r="E49" s="37">
        <v>612012650</v>
      </c>
      <c r="F49" s="39">
        <v>705104517</v>
      </c>
      <c r="G49" s="34">
        <v>679678461</v>
      </c>
      <c r="H49" s="37">
        <v>679678461</v>
      </c>
      <c r="I49" s="41">
        <v>758876173</v>
      </c>
      <c r="J49" s="39">
        <v>708358003</v>
      </c>
      <c r="K49" s="34">
        <v>644576361</v>
      </c>
      <c r="L49" s="37">
        <v>799694290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576297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38400767</v>
      </c>
      <c r="D51" s="68">
        <f t="shared" si="3"/>
        <v>-315807336</v>
      </c>
      <c r="E51" s="69">
        <f t="shared" si="3"/>
        <v>-326848545</v>
      </c>
      <c r="F51" s="70">
        <f t="shared" si="3"/>
        <v>1100373148</v>
      </c>
      <c r="G51" s="68">
        <f t="shared" si="3"/>
        <v>1032022344</v>
      </c>
      <c r="H51" s="69">
        <f t="shared" si="3"/>
        <v>1032022344</v>
      </c>
      <c r="I51" s="71">
        <f t="shared" si="3"/>
        <v>-101844122</v>
      </c>
      <c r="J51" s="72">
        <f t="shared" si="3"/>
        <v>870656126</v>
      </c>
      <c r="K51" s="68">
        <f t="shared" si="3"/>
        <v>809902397</v>
      </c>
      <c r="L51" s="69">
        <f t="shared" si="3"/>
        <v>991404889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38400767</v>
      </c>
      <c r="D53" s="79">
        <f t="shared" ref="D53:L53" si="4">+D51-D52</f>
        <v>-315807336</v>
      </c>
      <c r="E53" s="80">
        <f t="shared" si="4"/>
        <v>-326848545</v>
      </c>
      <c r="F53" s="81">
        <f t="shared" si="4"/>
        <v>1100373148</v>
      </c>
      <c r="G53" s="79">
        <f t="shared" si="4"/>
        <v>1032022344</v>
      </c>
      <c r="H53" s="80">
        <f t="shared" si="4"/>
        <v>1032022344</v>
      </c>
      <c r="I53" s="82">
        <f t="shared" si="4"/>
        <v>-101844122</v>
      </c>
      <c r="J53" s="83">
        <f t="shared" si="4"/>
        <v>870656126</v>
      </c>
      <c r="K53" s="79">
        <f t="shared" si="4"/>
        <v>809902397</v>
      </c>
      <c r="L53" s="80">
        <f t="shared" si="4"/>
        <v>991404889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38400767</v>
      </c>
      <c r="D56" s="68">
        <f t="shared" ref="D56:L56" si="5">SUM(D53:D55)</f>
        <v>-315807336</v>
      </c>
      <c r="E56" s="69">
        <f t="shared" si="5"/>
        <v>-326848545</v>
      </c>
      <c r="F56" s="70">
        <f t="shared" si="5"/>
        <v>1100373148</v>
      </c>
      <c r="G56" s="68">
        <f t="shared" si="5"/>
        <v>1032022344</v>
      </c>
      <c r="H56" s="69">
        <f t="shared" si="5"/>
        <v>1032022344</v>
      </c>
      <c r="I56" s="71">
        <f t="shared" si="5"/>
        <v>-101844122</v>
      </c>
      <c r="J56" s="72">
        <f t="shared" si="5"/>
        <v>870656126</v>
      </c>
      <c r="K56" s="68">
        <f t="shared" si="5"/>
        <v>809902397</v>
      </c>
      <c r="L56" s="69">
        <f t="shared" si="5"/>
        <v>991404889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38400767</v>
      </c>
      <c r="D59" s="87">
        <f t="shared" ref="D59:L59" si="6">SUM(D56:D58)</f>
        <v>-315807336</v>
      </c>
      <c r="E59" s="88">
        <f t="shared" si="6"/>
        <v>-326848545</v>
      </c>
      <c r="F59" s="89">
        <f t="shared" si="6"/>
        <v>1100373148</v>
      </c>
      <c r="G59" s="87">
        <f t="shared" si="6"/>
        <v>1032022344</v>
      </c>
      <c r="H59" s="90">
        <f t="shared" si="6"/>
        <v>1032022344</v>
      </c>
      <c r="I59" s="91">
        <f t="shared" si="6"/>
        <v>-101844122</v>
      </c>
      <c r="J59" s="92">
        <f t="shared" si="6"/>
        <v>870656126</v>
      </c>
      <c r="K59" s="87">
        <f t="shared" si="6"/>
        <v>809902397</v>
      </c>
      <c r="L59" s="88">
        <f t="shared" si="6"/>
        <v>991404889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327</v>
      </c>
      <c r="E7" s="30">
        <v>344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-1753</v>
      </c>
      <c r="E8" s="30">
        <v>0</v>
      </c>
      <c r="F8" s="31">
        <v>0</v>
      </c>
      <c r="G8" s="29">
        <v>0</v>
      </c>
      <c r="H8" s="32">
        <v>0</v>
      </c>
      <c r="I8" s="30">
        <v>3848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6433333</v>
      </c>
      <c r="D9" s="29">
        <v>5814240</v>
      </c>
      <c r="E9" s="30">
        <v>6802698</v>
      </c>
      <c r="F9" s="31">
        <v>7500107</v>
      </c>
      <c r="G9" s="29">
        <v>7503107</v>
      </c>
      <c r="H9" s="32">
        <v>7503107</v>
      </c>
      <c r="I9" s="30">
        <v>7415357</v>
      </c>
      <c r="J9" s="33">
        <v>7870758</v>
      </c>
      <c r="K9" s="29">
        <v>8232815</v>
      </c>
      <c r="L9" s="32">
        <v>8611524</v>
      </c>
    </row>
    <row r="10" spans="1:12" ht="13.5" x14ac:dyDescent="0.25">
      <c r="A10" s="28" t="s">
        <v>26</v>
      </c>
      <c r="B10" s="21" t="s">
        <v>19</v>
      </c>
      <c r="C10" s="29">
        <v>295520</v>
      </c>
      <c r="D10" s="29">
        <v>492836</v>
      </c>
      <c r="E10" s="30">
        <v>407315</v>
      </c>
      <c r="F10" s="31">
        <v>199931548</v>
      </c>
      <c r="G10" s="29">
        <v>199682691</v>
      </c>
      <c r="H10" s="32">
        <v>199682691</v>
      </c>
      <c r="I10" s="30">
        <v>747047</v>
      </c>
      <c r="J10" s="33">
        <v>206595839</v>
      </c>
      <c r="K10" s="29">
        <v>224348621</v>
      </c>
      <c r="L10" s="32">
        <v>298714573</v>
      </c>
    </row>
    <row r="11" spans="1:12" ht="13.5" x14ac:dyDescent="0.25">
      <c r="A11" s="28" t="s">
        <v>27</v>
      </c>
      <c r="B11" s="21" t="s">
        <v>19</v>
      </c>
      <c r="C11" s="29">
        <v>37123861</v>
      </c>
      <c r="D11" s="29">
        <v>41129068</v>
      </c>
      <c r="E11" s="30">
        <v>40804913</v>
      </c>
      <c r="F11" s="31">
        <v>47097552</v>
      </c>
      <c r="G11" s="29">
        <v>47097552</v>
      </c>
      <c r="H11" s="32">
        <v>47097552</v>
      </c>
      <c r="I11" s="30">
        <v>6609246</v>
      </c>
      <c r="J11" s="33">
        <v>49405332</v>
      </c>
      <c r="K11" s="29">
        <v>51677977</v>
      </c>
      <c r="L11" s="32">
        <v>54055164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3873551</v>
      </c>
      <c r="D13" s="29">
        <v>3569119</v>
      </c>
      <c r="E13" s="30">
        <v>4410929</v>
      </c>
      <c r="F13" s="31">
        <v>4072138</v>
      </c>
      <c r="G13" s="29">
        <v>6070650</v>
      </c>
      <c r="H13" s="32">
        <v>6070650</v>
      </c>
      <c r="I13" s="30">
        <v>4896966</v>
      </c>
      <c r="J13" s="33">
        <v>6368112</v>
      </c>
      <c r="K13" s="29">
        <v>6661045</v>
      </c>
      <c r="L13" s="32">
        <v>6967453</v>
      </c>
    </row>
    <row r="14" spans="1:12" ht="13.5" x14ac:dyDescent="0.25">
      <c r="A14" s="28" t="s">
        <v>30</v>
      </c>
      <c r="B14" s="21" t="s">
        <v>19</v>
      </c>
      <c r="C14" s="29">
        <v>8578789</v>
      </c>
      <c r="D14" s="29">
        <v>12812682</v>
      </c>
      <c r="E14" s="30">
        <v>25809993</v>
      </c>
      <c r="F14" s="31">
        <v>27556714</v>
      </c>
      <c r="G14" s="29">
        <v>43273697</v>
      </c>
      <c r="H14" s="32">
        <v>43273697</v>
      </c>
      <c r="I14" s="30">
        <v>40188584</v>
      </c>
      <c r="J14" s="33">
        <v>45394108</v>
      </c>
      <c r="K14" s="29">
        <v>47482237</v>
      </c>
      <c r="L14" s="32">
        <v>49666420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270633</v>
      </c>
      <c r="D17" s="34">
        <v>675700</v>
      </c>
      <c r="E17" s="37">
        <v>397272</v>
      </c>
      <c r="F17" s="39">
        <v>351708</v>
      </c>
      <c r="G17" s="34">
        <v>378115</v>
      </c>
      <c r="H17" s="37">
        <v>378115</v>
      </c>
      <c r="I17" s="40">
        <v>269156</v>
      </c>
      <c r="J17" s="39">
        <v>396642</v>
      </c>
      <c r="K17" s="34">
        <v>414889</v>
      </c>
      <c r="L17" s="37">
        <v>433974</v>
      </c>
    </row>
    <row r="18" spans="1:12" ht="13.5" x14ac:dyDescent="0.25">
      <c r="A18" s="28" t="s">
        <v>34</v>
      </c>
      <c r="B18" s="21" t="s">
        <v>19</v>
      </c>
      <c r="C18" s="34">
        <v>22</v>
      </c>
      <c r="D18" s="34">
        <v>41</v>
      </c>
      <c r="E18" s="37">
        <v>0</v>
      </c>
      <c r="F18" s="39">
        <v>4984</v>
      </c>
      <c r="G18" s="34">
        <v>4984</v>
      </c>
      <c r="H18" s="37">
        <v>4984</v>
      </c>
      <c r="I18" s="41">
        <v>3115</v>
      </c>
      <c r="J18" s="39">
        <v>5228</v>
      </c>
      <c r="K18" s="34">
        <v>5469</v>
      </c>
      <c r="L18" s="37">
        <v>5720</v>
      </c>
    </row>
    <row r="19" spans="1:12" ht="13.5" x14ac:dyDescent="0.25">
      <c r="A19" s="28" t="s">
        <v>35</v>
      </c>
      <c r="B19" s="21" t="s">
        <v>19</v>
      </c>
      <c r="C19" s="34">
        <v>245340</v>
      </c>
      <c r="D19" s="34">
        <v>16334850</v>
      </c>
      <c r="E19" s="37">
        <v>2874133</v>
      </c>
      <c r="F19" s="39">
        <v>20007982</v>
      </c>
      <c r="G19" s="34">
        <v>1896022</v>
      </c>
      <c r="H19" s="37">
        <v>1896022</v>
      </c>
      <c r="I19" s="41">
        <v>1390164</v>
      </c>
      <c r="J19" s="39">
        <v>21988925</v>
      </c>
      <c r="K19" s="34">
        <v>2080420</v>
      </c>
      <c r="L19" s="37">
        <v>2176120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31750278</v>
      </c>
      <c r="D21" s="34">
        <v>30520670</v>
      </c>
      <c r="E21" s="37">
        <v>38965082</v>
      </c>
      <c r="F21" s="39">
        <v>39459996</v>
      </c>
      <c r="G21" s="34">
        <v>43011393</v>
      </c>
      <c r="H21" s="37">
        <v>43011393</v>
      </c>
      <c r="I21" s="41">
        <v>43106833</v>
      </c>
      <c r="J21" s="39">
        <v>41393536</v>
      </c>
      <c r="K21" s="34">
        <v>43297640</v>
      </c>
      <c r="L21" s="37">
        <v>45289330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5781228</v>
      </c>
      <c r="D23" s="34">
        <v>2010550</v>
      </c>
      <c r="E23" s="37">
        <v>686759</v>
      </c>
      <c r="F23" s="39">
        <v>12703188</v>
      </c>
      <c r="G23" s="34">
        <v>752432</v>
      </c>
      <c r="H23" s="37">
        <v>752432</v>
      </c>
      <c r="I23" s="41">
        <v>116598</v>
      </c>
      <c r="J23" s="39">
        <v>789301</v>
      </c>
      <c r="K23" s="34">
        <v>825609</v>
      </c>
      <c r="L23" s="37">
        <v>863587</v>
      </c>
    </row>
    <row r="24" spans="1:12" ht="13.5" x14ac:dyDescent="0.25">
      <c r="A24" s="28" t="s">
        <v>40</v>
      </c>
      <c r="B24" s="21" t="s">
        <v>19</v>
      </c>
      <c r="C24" s="34">
        <v>654</v>
      </c>
      <c r="D24" s="34">
        <v>686</v>
      </c>
      <c r="E24" s="37">
        <v>592</v>
      </c>
      <c r="F24" s="39">
        <v>1720</v>
      </c>
      <c r="G24" s="34">
        <v>1720</v>
      </c>
      <c r="H24" s="37">
        <v>1720</v>
      </c>
      <c r="I24" s="41">
        <v>498</v>
      </c>
      <c r="J24" s="39">
        <v>1804</v>
      </c>
      <c r="K24" s="34">
        <v>1887</v>
      </c>
      <c r="L24" s="37">
        <v>1974</v>
      </c>
    </row>
    <row r="25" spans="1:12" ht="13.5" x14ac:dyDescent="0.25">
      <c r="A25" s="28" t="s">
        <v>41</v>
      </c>
      <c r="B25" s="21" t="s">
        <v>19</v>
      </c>
      <c r="C25" s="34">
        <v>322418846</v>
      </c>
      <c r="D25" s="34">
        <v>279614761</v>
      </c>
      <c r="E25" s="37">
        <v>304329701</v>
      </c>
      <c r="F25" s="39">
        <v>339638763</v>
      </c>
      <c r="G25" s="34">
        <v>338448898</v>
      </c>
      <c r="H25" s="37">
        <v>338448898</v>
      </c>
      <c r="I25" s="41">
        <v>321887131</v>
      </c>
      <c r="J25" s="39">
        <v>340962898</v>
      </c>
      <c r="K25" s="34">
        <v>341119000</v>
      </c>
      <c r="L25" s="37">
        <v>328497000</v>
      </c>
    </row>
    <row r="26" spans="1:12" ht="13.5" x14ac:dyDescent="0.25">
      <c r="A26" s="28" t="s">
        <v>28</v>
      </c>
      <c r="B26" s="21" t="s">
        <v>19</v>
      </c>
      <c r="C26" s="34">
        <v>12791733</v>
      </c>
      <c r="D26" s="34">
        <v>14209575</v>
      </c>
      <c r="E26" s="37">
        <v>16946132</v>
      </c>
      <c r="F26" s="39">
        <v>15325731</v>
      </c>
      <c r="G26" s="34">
        <v>16956414</v>
      </c>
      <c r="H26" s="37">
        <v>16956414</v>
      </c>
      <c r="I26" s="41">
        <v>17139138</v>
      </c>
      <c r="J26" s="39">
        <v>17787278</v>
      </c>
      <c r="K26" s="34">
        <v>18605493</v>
      </c>
      <c r="L26" s="37">
        <v>19461346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2866000</v>
      </c>
      <c r="D29" s="34">
        <v>6339723</v>
      </c>
      <c r="E29" s="37">
        <v>3912033</v>
      </c>
      <c r="F29" s="39">
        <v>73710</v>
      </c>
      <c r="G29" s="34">
        <v>473710</v>
      </c>
      <c r="H29" s="37">
        <v>473710</v>
      </c>
      <c r="I29" s="41">
        <v>0</v>
      </c>
      <c r="J29" s="39">
        <v>496922</v>
      </c>
      <c r="K29" s="34">
        <v>519780</v>
      </c>
      <c r="L29" s="37">
        <v>543690</v>
      </c>
    </row>
    <row r="30" spans="1:12" ht="13.5" x14ac:dyDescent="0.25">
      <c r="A30" s="28" t="s">
        <v>44</v>
      </c>
      <c r="B30" s="21" t="s">
        <v>19</v>
      </c>
      <c r="C30" s="34">
        <v>1379869</v>
      </c>
      <c r="D30" s="34">
        <v>223</v>
      </c>
      <c r="E30" s="37">
        <v>3595</v>
      </c>
      <c r="F30" s="38">
        <v>0</v>
      </c>
      <c r="G30" s="34">
        <v>0</v>
      </c>
      <c r="H30" s="37">
        <v>0</v>
      </c>
      <c r="I30" s="41">
        <v>27572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433809657</v>
      </c>
      <c r="D32" s="52">
        <f t="shared" ref="D32:L32" si="0">SUM(D6:D19)+SUM(D21:D31)</f>
        <v>413523298</v>
      </c>
      <c r="E32" s="53">
        <f t="shared" si="0"/>
        <v>446351491</v>
      </c>
      <c r="F32" s="54">
        <f t="shared" si="0"/>
        <v>713725841</v>
      </c>
      <c r="G32" s="52">
        <f t="shared" si="0"/>
        <v>705551385</v>
      </c>
      <c r="H32" s="55">
        <f t="shared" si="0"/>
        <v>705551385</v>
      </c>
      <c r="I32" s="56">
        <f t="shared" si="0"/>
        <v>443801253</v>
      </c>
      <c r="J32" s="57">
        <f t="shared" si="0"/>
        <v>739456683</v>
      </c>
      <c r="K32" s="52">
        <f t="shared" si="0"/>
        <v>745272882</v>
      </c>
      <c r="L32" s="53">
        <f t="shared" si="0"/>
        <v>815287875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96320178</v>
      </c>
      <c r="D34" s="34">
        <v>92327465</v>
      </c>
      <c r="E34" s="37">
        <v>99656342</v>
      </c>
      <c r="F34" s="38">
        <v>142196313</v>
      </c>
      <c r="G34" s="34">
        <v>124571273</v>
      </c>
      <c r="H34" s="40">
        <v>124571273</v>
      </c>
      <c r="I34" s="41">
        <v>98332657</v>
      </c>
      <c r="J34" s="39">
        <v>153340303</v>
      </c>
      <c r="K34" s="34">
        <v>158451767</v>
      </c>
      <c r="L34" s="37">
        <v>165643961</v>
      </c>
    </row>
    <row r="35" spans="1:12" ht="13.5" x14ac:dyDescent="0.25">
      <c r="A35" s="28" t="s">
        <v>49</v>
      </c>
      <c r="B35" s="21" t="s">
        <v>19</v>
      </c>
      <c r="C35" s="34">
        <v>22365273</v>
      </c>
      <c r="D35" s="34">
        <v>22406930</v>
      </c>
      <c r="E35" s="37">
        <v>23103443</v>
      </c>
      <c r="F35" s="38">
        <v>23603450</v>
      </c>
      <c r="G35" s="34">
        <v>23702228</v>
      </c>
      <c r="H35" s="40">
        <v>23702228</v>
      </c>
      <c r="I35" s="41">
        <v>24039506</v>
      </c>
      <c r="J35" s="39">
        <v>24863637</v>
      </c>
      <c r="K35" s="34">
        <v>26007365</v>
      </c>
      <c r="L35" s="37">
        <v>27203703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2432371</v>
      </c>
      <c r="D37" s="34">
        <v>1836302</v>
      </c>
      <c r="E37" s="37">
        <v>1892656</v>
      </c>
      <c r="F37" s="39">
        <v>9346042</v>
      </c>
      <c r="G37" s="34">
        <v>7079242</v>
      </c>
      <c r="H37" s="37">
        <v>7079242</v>
      </c>
      <c r="I37" s="41">
        <v>1675166</v>
      </c>
      <c r="J37" s="39">
        <v>13757825</v>
      </c>
      <c r="K37" s="34">
        <v>14404528</v>
      </c>
      <c r="L37" s="37">
        <v>15329441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30573635</v>
      </c>
      <c r="D39" s="34">
        <v>29524421</v>
      </c>
      <c r="E39" s="37">
        <v>30575537</v>
      </c>
      <c r="F39" s="39">
        <v>39698037</v>
      </c>
      <c r="G39" s="34">
        <v>66414385</v>
      </c>
      <c r="H39" s="37">
        <v>66414385</v>
      </c>
      <c r="I39" s="41">
        <v>30393286</v>
      </c>
      <c r="J39" s="39">
        <v>41643241</v>
      </c>
      <c r="K39" s="34">
        <v>43558831</v>
      </c>
      <c r="L39" s="37">
        <v>45562538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52650</v>
      </c>
      <c r="G40" s="34">
        <v>852650</v>
      </c>
      <c r="H40" s="40">
        <v>852650</v>
      </c>
      <c r="I40" s="41">
        <v>0</v>
      </c>
      <c r="J40" s="39">
        <v>894430</v>
      </c>
      <c r="K40" s="34">
        <v>935574</v>
      </c>
      <c r="L40" s="37">
        <v>978610</v>
      </c>
    </row>
    <row r="41" spans="1:12" ht="13.5" x14ac:dyDescent="0.25">
      <c r="A41" s="28" t="s">
        <v>56</v>
      </c>
      <c r="B41" s="21" t="s">
        <v>19</v>
      </c>
      <c r="C41" s="34">
        <v>49270859</v>
      </c>
      <c r="D41" s="34">
        <v>51094339</v>
      </c>
      <c r="E41" s="37">
        <v>56854983</v>
      </c>
      <c r="F41" s="38">
        <v>110885238</v>
      </c>
      <c r="G41" s="34">
        <v>181876619</v>
      </c>
      <c r="H41" s="40">
        <v>181876619</v>
      </c>
      <c r="I41" s="41">
        <v>42486540</v>
      </c>
      <c r="J41" s="39">
        <v>152732719</v>
      </c>
      <c r="K41" s="34">
        <v>143999249</v>
      </c>
      <c r="L41" s="37">
        <v>130611603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54425401</v>
      </c>
      <c r="D43" s="34">
        <v>150877228</v>
      </c>
      <c r="E43" s="37">
        <v>94390343</v>
      </c>
      <c r="F43" s="38">
        <v>87043801</v>
      </c>
      <c r="G43" s="34">
        <v>170588483</v>
      </c>
      <c r="H43" s="40">
        <v>170588483</v>
      </c>
      <c r="I43" s="41">
        <v>37391428</v>
      </c>
      <c r="J43" s="39">
        <v>91308948</v>
      </c>
      <c r="K43" s="34">
        <v>95509158</v>
      </c>
      <c r="L43" s="37">
        <v>99902580</v>
      </c>
    </row>
    <row r="44" spans="1:12" ht="13.5" x14ac:dyDescent="0.25">
      <c r="A44" s="28" t="s">
        <v>59</v>
      </c>
      <c r="B44" s="21" t="s">
        <v>19</v>
      </c>
      <c r="C44" s="34">
        <v>40766119</v>
      </c>
      <c r="D44" s="34">
        <v>46283423</v>
      </c>
      <c r="E44" s="37">
        <v>58039899</v>
      </c>
      <c r="F44" s="39">
        <v>65353081</v>
      </c>
      <c r="G44" s="34">
        <v>77767079</v>
      </c>
      <c r="H44" s="37">
        <v>77767079</v>
      </c>
      <c r="I44" s="41">
        <v>53904876</v>
      </c>
      <c r="J44" s="39">
        <v>81601082</v>
      </c>
      <c r="K44" s="34">
        <v>84943248</v>
      </c>
      <c r="L44" s="37">
        <v>89329747</v>
      </c>
    </row>
    <row r="45" spans="1:12" ht="13.5" x14ac:dyDescent="0.25">
      <c r="A45" s="28" t="s">
        <v>60</v>
      </c>
      <c r="B45" s="21" t="s">
        <v>19</v>
      </c>
      <c r="C45" s="34">
        <v>237113938</v>
      </c>
      <c r="D45" s="34">
        <v>5937771</v>
      </c>
      <c r="E45" s="37">
        <v>5544865</v>
      </c>
      <c r="F45" s="38">
        <v>0</v>
      </c>
      <c r="G45" s="34">
        <v>0</v>
      </c>
      <c r="H45" s="37">
        <v>0</v>
      </c>
      <c r="I45" s="41">
        <v>-195889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923564</v>
      </c>
      <c r="D46" s="34">
        <v>410699</v>
      </c>
      <c r="E46" s="37">
        <v>850380</v>
      </c>
      <c r="F46" s="39">
        <v>0</v>
      </c>
      <c r="G46" s="34">
        <v>0</v>
      </c>
      <c r="H46" s="37">
        <v>0</v>
      </c>
      <c r="I46" s="41">
        <v>96402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534191338</v>
      </c>
      <c r="D47" s="52">
        <f t="shared" ref="D47:L47" si="1">SUM(D34:D46)</f>
        <v>400698578</v>
      </c>
      <c r="E47" s="53">
        <f t="shared" si="1"/>
        <v>370908448</v>
      </c>
      <c r="F47" s="54">
        <f t="shared" si="1"/>
        <v>478178612</v>
      </c>
      <c r="G47" s="52">
        <f t="shared" si="1"/>
        <v>652851959</v>
      </c>
      <c r="H47" s="53">
        <f t="shared" si="1"/>
        <v>652851959</v>
      </c>
      <c r="I47" s="56">
        <f t="shared" si="1"/>
        <v>288123972</v>
      </c>
      <c r="J47" s="57">
        <f t="shared" si="1"/>
        <v>560142185</v>
      </c>
      <c r="K47" s="52">
        <f t="shared" si="1"/>
        <v>567809720</v>
      </c>
      <c r="L47" s="53">
        <f t="shared" si="1"/>
        <v>574562183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-100381681</v>
      </c>
      <c r="D48" s="61">
        <f t="shared" si="2"/>
        <v>12824720</v>
      </c>
      <c r="E48" s="62">
        <f t="shared" si="2"/>
        <v>75443043</v>
      </c>
      <c r="F48" s="63">
        <f t="shared" si="2"/>
        <v>235547229</v>
      </c>
      <c r="G48" s="61">
        <f t="shared" si="2"/>
        <v>52699426</v>
      </c>
      <c r="H48" s="62">
        <f t="shared" si="2"/>
        <v>52699426</v>
      </c>
      <c r="I48" s="64">
        <f t="shared" si="2"/>
        <v>155677281</v>
      </c>
      <c r="J48" s="65">
        <f t="shared" si="2"/>
        <v>179314498</v>
      </c>
      <c r="K48" s="61">
        <f t="shared" si="2"/>
        <v>177463162</v>
      </c>
      <c r="L48" s="62">
        <f t="shared" si="2"/>
        <v>240725692</v>
      </c>
    </row>
    <row r="49" spans="1:12" ht="25.5" x14ac:dyDescent="0.25">
      <c r="A49" s="66" t="s">
        <v>64</v>
      </c>
      <c r="B49" s="21" t="s">
        <v>65</v>
      </c>
      <c r="C49" s="34">
        <v>35107766</v>
      </c>
      <c r="D49" s="34">
        <v>50792085</v>
      </c>
      <c r="E49" s="37">
        <v>39683924</v>
      </c>
      <c r="F49" s="39">
        <v>64332000</v>
      </c>
      <c r="G49" s="34">
        <v>83832000</v>
      </c>
      <c r="H49" s="37">
        <v>83832000</v>
      </c>
      <c r="I49" s="41">
        <v>27175996</v>
      </c>
      <c r="J49" s="39">
        <v>68317000</v>
      </c>
      <c r="K49" s="34">
        <v>70368000</v>
      </c>
      <c r="L49" s="37">
        <v>77044000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-65273915</v>
      </c>
      <c r="D51" s="68">
        <f t="shared" si="3"/>
        <v>63616805</v>
      </c>
      <c r="E51" s="69">
        <f t="shared" si="3"/>
        <v>115126967</v>
      </c>
      <c r="F51" s="70">
        <f t="shared" si="3"/>
        <v>299879229</v>
      </c>
      <c r="G51" s="68">
        <f t="shared" si="3"/>
        <v>136531426</v>
      </c>
      <c r="H51" s="69">
        <f t="shared" si="3"/>
        <v>136531426</v>
      </c>
      <c r="I51" s="71">
        <f t="shared" si="3"/>
        <v>182853277</v>
      </c>
      <c r="J51" s="72">
        <f t="shared" si="3"/>
        <v>247631498</v>
      </c>
      <c r="K51" s="68">
        <f t="shared" si="3"/>
        <v>247831162</v>
      </c>
      <c r="L51" s="69">
        <f t="shared" si="3"/>
        <v>317769692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-65273915</v>
      </c>
      <c r="D53" s="79">
        <f t="shared" ref="D53:L53" si="4">+D51-D52</f>
        <v>63616805</v>
      </c>
      <c r="E53" s="80">
        <f t="shared" si="4"/>
        <v>115126967</v>
      </c>
      <c r="F53" s="81">
        <f t="shared" si="4"/>
        <v>299879229</v>
      </c>
      <c r="G53" s="79">
        <f t="shared" si="4"/>
        <v>136531426</v>
      </c>
      <c r="H53" s="80">
        <f t="shared" si="4"/>
        <v>136531426</v>
      </c>
      <c r="I53" s="82">
        <f t="shared" si="4"/>
        <v>182853277</v>
      </c>
      <c r="J53" s="83">
        <f t="shared" si="4"/>
        <v>247631498</v>
      </c>
      <c r="K53" s="79">
        <f t="shared" si="4"/>
        <v>247831162</v>
      </c>
      <c r="L53" s="80">
        <f t="shared" si="4"/>
        <v>317769692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-65273915</v>
      </c>
      <c r="D56" s="68">
        <f t="shared" ref="D56:L56" si="5">SUM(D53:D55)</f>
        <v>63616805</v>
      </c>
      <c r="E56" s="69">
        <f t="shared" si="5"/>
        <v>115126967</v>
      </c>
      <c r="F56" s="70">
        <f t="shared" si="5"/>
        <v>299879229</v>
      </c>
      <c r="G56" s="68">
        <f t="shared" si="5"/>
        <v>136531426</v>
      </c>
      <c r="H56" s="69">
        <f t="shared" si="5"/>
        <v>136531426</v>
      </c>
      <c r="I56" s="71">
        <f t="shared" si="5"/>
        <v>182853277</v>
      </c>
      <c r="J56" s="72">
        <f t="shared" si="5"/>
        <v>247631498</v>
      </c>
      <c r="K56" s="68">
        <f t="shared" si="5"/>
        <v>247831162</v>
      </c>
      <c r="L56" s="69">
        <f t="shared" si="5"/>
        <v>317769692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-65273915</v>
      </c>
      <c r="D59" s="87">
        <f t="shared" ref="D59:L59" si="6">SUM(D56:D58)</f>
        <v>63616805</v>
      </c>
      <c r="E59" s="88">
        <f t="shared" si="6"/>
        <v>115126967</v>
      </c>
      <c r="F59" s="89">
        <f t="shared" si="6"/>
        <v>299879229</v>
      </c>
      <c r="G59" s="87">
        <f t="shared" si="6"/>
        <v>136531426</v>
      </c>
      <c r="H59" s="90">
        <f t="shared" si="6"/>
        <v>136531426</v>
      </c>
      <c r="I59" s="91">
        <f t="shared" si="6"/>
        <v>182853277</v>
      </c>
      <c r="J59" s="92">
        <f t="shared" si="6"/>
        <v>247631498</v>
      </c>
      <c r="K59" s="87">
        <f t="shared" si="6"/>
        <v>247831162</v>
      </c>
      <c r="L59" s="88">
        <f t="shared" si="6"/>
        <v>317769692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70908462</v>
      </c>
      <c r="D7" s="29">
        <v>70669911</v>
      </c>
      <c r="E7" s="30">
        <v>72035783</v>
      </c>
      <c r="F7" s="31">
        <v>81028000</v>
      </c>
      <c r="G7" s="29">
        <v>75028000</v>
      </c>
      <c r="H7" s="32">
        <v>75028000</v>
      </c>
      <c r="I7" s="30">
        <v>60613027</v>
      </c>
      <c r="J7" s="33">
        <v>89276000</v>
      </c>
      <c r="K7" s="29">
        <v>91954000</v>
      </c>
      <c r="L7" s="32">
        <v>95632000</v>
      </c>
    </row>
    <row r="8" spans="1:12" ht="13.5" x14ac:dyDescent="0.25">
      <c r="A8" s="28" t="s">
        <v>24</v>
      </c>
      <c r="B8" s="21" t="s">
        <v>22</v>
      </c>
      <c r="C8" s="29">
        <v>10188926</v>
      </c>
      <c r="D8" s="29">
        <v>11117713</v>
      </c>
      <c r="E8" s="30">
        <v>12005290</v>
      </c>
      <c r="F8" s="31">
        <v>11648000</v>
      </c>
      <c r="G8" s="29">
        <v>11648000</v>
      </c>
      <c r="H8" s="32">
        <v>11648000</v>
      </c>
      <c r="I8" s="30">
        <v>10460392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1622845</v>
      </c>
      <c r="D10" s="29">
        <v>1139777</v>
      </c>
      <c r="E10" s="30">
        <v>220874</v>
      </c>
      <c r="F10" s="31">
        <v>445000</v>
      </c>
      <c r="G10" s="29">
        <v>445000</v>
      </c>
      <c r="H10" s="32">
        <v>445000</v>
      </c>
      <c r="I10" s="30">
        <v>1184973</v>
      </c>
      <c r="J10" s="33">
        <v>449000</v>
      </c>
      <c r="K10" s="29">
        <v>453000</v>
      </c>
      <c r="L10" s="32">
        <v>458000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31010950</v>
      </c>
      <c r="D13" s="29">
        <v>35718053</v>
      </c>
      <c r="E13" s="30">
        <v>42373326</v>
      </c>
      <c r="F13" s="31">
        <v>20000000</v>
      </c>
      <c r="G13" s="29">
        <v>25000000</v>
      </c>
      <c r="H13" s="32">
        <v>25000000</v>
      </c>
      <c r="I13" s="30">
        <v>43817982</v>
      </c>
      <c r="J13" s="33">
        <v>25000000</v>
      </c>
      <c r="K13" s="29">
        <v>15000000</v>
      </c>
      <c r="L13" s="32">
        <v>10000000</v>
      </c>
    </row>
    <row r="14" spans="1:12" ht="13.5" x14ac:dyDescent="0.25">
      <c r="A14" s="28" t="s">
        <v>30</v>
      </c>
      <c r="B14" s="21" t="s">
        <v>19</v>
      </c>
      <c r="C14" s="29">
        <v>23739978</v>
      </c>
      <c r="D14" s="29">
        <v>26831331</v>
      </c>
      <c r="E14" s="30">
        <v>49039343</v>
      </c>
      <c r="F14" s="31">
        <v>40855000</v>
      </c>
      <c r="G14" s="29">
        <v>60855000</v>
      </c>
      <c r="H14" s="32">
        <v>60855000</v>
      </c>
      <c r="I14" s="30">
        <v>63637460</v>
      </c>
      <c r="J14" s="33">
        <v>63289000</v>
      </c>
      <c r="K14" s="29">
        <v>65821000</v>
      </c>
      <c r="L14" s="32">
        <v>67796000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167806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61089</v>
      </c>
      <c r="D23" s="34">
        <v>21</v>
      </c>
      <c r="E23" s="37">
        <v>26301279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709152836</v>
      </c>
      <c r="D25" s="34">
        <v>714742898</v>
      </c>
      <c r="E25" s="37">
        <v>767197723</v>
      </c>
      <c r="F25" s="39">
        <v>813669000</v>
      </c>
      <c r="G25" s="34">
        <v>797530000</v>
      </c>
      <c r="H25" s="37">
        <v>797530000</v>
      </c>
      <c r="I25" s="41">
        <v>799262180</v>
      </c>
      <c r="J25" s="39">
        <v>842453000</v>
      </c>
      <c r="K25" s="34">
        <v>917160000</v>
      </c>
      <c r="L25" s="37">
        <v>951171000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846685086</v>
      </c>
      <c r="D32" s="52">
        <f t="shared" ref="D32:L32" si="0">SUM(D6:D19)+SUM(D21:D31)</f>
        <v>860219704</v>
      </c>
      <c r="E32" s="53">
        <f t="shared" si="0"/>
        <v>969341424</v>
      </c>
      <c r="F32" s="54">
        <f t="shared" si="0"/>
        <v>967645000</v>
      </c>
      <c r="G32" s="52">
        <f t="shared" si="0"/>
        <v>970506000</v>
      </c>
      <c r="H32" s="55">
        <f t="shared" si="0"/>
        <v>970506000</v>
      </c>
      <c r="I32" s="56">
        <f t="shared" si="0"/>
        <v>978976014</v>
      </c>
      <c r="J32" s="57">
        <f t="shared" si="0"/>
        <v>1020467000</v>
      </c>
      <c r="K32" s="52">
        <f t="shared" si="0"/>
        <v>1090388000</v>
      </c>
      <c r="L32" s="53">
        <f t="shared" si="0"/>
        <v>1125057000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338860156</v>
      </c>
      <c r="D34" s="34">
        <v>344730316</v>
      </c>
      <c r="E34" s="37">
        <v>353601798</v>
      </c>
      <c r="F34" s="38">
        <v>417839000</v>
      </c>
      <c r="G34" s="34">
        <v>409790000</v>
      </c>
      <c r="H34" s="40">
        <v>409790000</v>
      </c>
      <c r="I34" s="41">
        <v>336381908</v>
      </c>
      <c r="J34" s="39">
        <v>469233000</v>
      </c>
      <c r="K34" s="34">
        <v>502398000</v>
      </c>
      <c r="L34" s="37">
        <v>539939000</v>
      </c>
    </row>
    <row r="35" spans="1:12" ht="13.5" x14ac:dyDescent="0.25">
      <c r="A35" s="28" t="s">
        <v>49</v>
      </c>
      <c r="B35" s="21" t="s">
        <v>19</v>
      </c>
      <c r="C35" s="34">
        <v>15213151</v>
      </c>
      <c r="D35" s="34">
        <v>14957263</v>
      </c>
      <c r="E35" s="37">
        <v>16329361</v>
      </c>
      <c r="F35" s="38">
        <v>18965000</v>
      </c>
      <c r="G35" s="34">
        <v>18965000</v>
      </c>
      <c r="H35" s="40">
        <v>18965000</v>
      </c>
      <c r="I35" s="41">
        <v>17118005</v>
      </c>
      <c r="J35" s="39">
        <v>20538000</v>
      </c>
      <c r="K35" s="34">
        <v>22217000</v>
      </c>
      <c r="L35" s="37">
        <v>23993000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80338391</v>
      </c>
      <c r="D37" s="34">
        <v>51596588</v>
      </c>
      <c r="E37" s="37">
        <v>65083490</v>
      </c>
      <c r="F37" s="39">
        <v>98810000</v>
      </c>
      <c r="G37" s="34">
        <v>92740000</v>
      </c>
      <c r="H37" s="37">
        <v>92740000</v>
      </c>
      <c r="I37" s="41">
        <v>88830171</v>
      </c>
      <c r="J37" s="39">
        <v>102108000</v>
      </c>
      <c r="K37" s="34">
        <v>114469000</v>
      </c>
      <c r="L37" s="37">
        <v>106711100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57011291</v>
      </c>
      <c r="E38" s="37">
        <v>77756377</v>
      </c>
      <c r="F38" s="38">
        <v>68525000</v>
      </c>
      <c r="G38" s="34">
        <v>78525000</v>
      </c>
      <c r="H38" s="40">
        <v>78525000</v>
      </c>
      <c r="I38" s="41">
        <v>0</v>
      </c>
      <c r="J38" s="39">
        <v>62458000</v>
      </c>
      <c r="K38" s="34">
        <v>53477000</v>
      </c>
      <c r="L38" s="37">
        <v>42253000</v>
      </c>
    </row>
    <row r="39" spans="1:12" ht="13.5" x14ac:dyDescent="0.25">
      <c r="A39" s="28" t="s">
        <v>55</v>
      </c>
      <c r="B39" s="21" t="s">
        <v>19</v>
      </c>
      <c r="C39" s="34">
        <v>84622981</v>
      </c>
      <c r="D39" s="34">
        <v>84230234</v>
      </c>
      <c r="E39" s="37">
        <v>90566987</v>
      </c>
      <c r="F39" s="39">
        <v>114905000</v>
      </c>
      <c r="G39" s="34">
        <v>105145000</v>
      </c>
      <c r="H39" s="37">
        <v>105145000</v>
      </c>
      <c r="I39" s="41">
        <v>78724985</v>
      </c>
      <c r="J39" s="39">
        <v>109599000</v>
      </c>
      <c r="K39" s="34">
        <v>114670000</v>
      </c>
      <c r="L39" s="37">
        <v>120199000</v>
      </c>
    </row>
    <row r="40" spans="1:12" ht="13.5" x14ac:dyDescent="0.25">
      <c r="A40" s="28" t="s">
        <v>28</v>
      </c>
      <c r="B40" s="21" t="s">
        <v>19</v>
      </c>
      <c r="C40" s="34">
        <v>114646</v>
      </c>
      <c r="D40" s="34">
        <v>211144</v>
      </c>
      <c r="E40" s="37">
        <v>115536</v>
      </c>
      <c r="F40" s="38">
        <v>470000</v>
      </c>
      <c r="G40" s="34">
        <v>300000</v>
      </c>
      <c r="H40" s="40">
        <v>300000</v>
      </c>
      <c r="I40" s="41">
        <v>20515</v>
      </c>
      <c r="J40" s="39">
        <v>470000</v>
      </c>
      <c r="K40" s="34">
        <v>470000</v>
      </c>
      <c r="L40" s="37">
        <v>470000</v>
      </c>
    </row>
    <row r="41" spans="1:12" ht="13.5" x14ac:dyDescent="0.25">
      <c r="A41" s="28" t="s">
        <v>56</v>
      </c>
      <c r="B41" s="21" t="s">
        <v>19</v>
      </c>
      <c r="C41" s="34">
        <v>127364407</v>
      </c>
      <c r="D41" s="34">
        <v>139815733</v>
      </c>
      <c r="E41" s="37">
        <v>116504698</v>
      </c>
      <c r="F41" s="38">
        <v>126614000</v>
      </c>
      <c r="G41" s="34">
        <v>180509000</v>
      </c>
      <c r="H41" s="40">
        <v>180509000</v>
      </c>
      <c r="I41" s="41">
        <v>141984787</v>
      </c>
      <c r="J41" s="39">
        <v>152277000</v>
      </c>
      <c r="K41" s="34">
        <v>184284000</v>
      </c>
      <c r="L41" s="37">
        <v>183857000</v>
      </c>
    </row>
    <row r="42" spans="1:12" ht="13.5" x14ac:dyDescent="0.25">
      <c r="A42" s="28" t="s">
        <v>57</v>
      </c>
      <c r="B42" s="21" t="s">
        <v>19</v>
      </c>
      <c r="C42" s="34">
        <v>336842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57505933</v>
      </c>
      <c r="D43" s="34">
        <v>0</v>
      </c>
      <c r="E43" s="37">
        <v>4435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94312655</v>
      </c>
      <c r="D44" s="34">
        <v>136314289</v>
      </c>
      <c r="E44" s="37">
        <v>153891430</v>
      </c>
      <c r="F44" s="39">
        <v>204456000</v>
      </c>
      <c r="G44" s="34">
        <v>180175000</v>
      </c>
      <c r="H44" s="37">
        <v>180175000</v>
      </c>
      <c r="I44" s="41">
        <v>151298569</v>
      </c>
      <c r="J44" s="39">
        <v>190689000</v>
      </c>
      <c r="K44" s="34">
        <v>197011000</v>
      </c>
      <c r="L44" s="37">
        <v>211296000</v>
      </c>
    </row>
    <row r="45" spans="1:12" ht="13.5" x14ac:dyDescent="0.25">
      <c r="A45" s="28" t="s">
        <v>60</v>
      </c>
      <c r="B45" s="21" t="s">
        <v>19</v>
      </c>
      <c r="C45" s="34">
        <v>25917276</v>
      </c>
      <c r="D45" s="34">
        <v>10764605</v>
      </c>
      <c r="E45" s="37">
        <v>16244351</v>
      </c>
      <c r="F45" s="38">
        <v>12967000</v>
      </c>
      <c r="G45" s="34">
        <v>9277000</v>
      </c>
      <c r="H45" s="37">
        <v>9277000</v>
      </c>
      <c r="I45" s="41">
        <v>18269</v>
      </c>
      <c r="J45" s="39">
        <v>9743000</v>
      </c>
      <c r="K45" s="34">
        <v>10244000</v>
      </c>
      <c r="L45" s="37">
        <v>10772000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37323538</v>
      </c>
      <c r="E46" s="37">
        <v>12772753</v>
      </c>
      <c r="F46" s="39">
        <v>18112000</v>
      </c>
      <c r="G46" s="34">
        <v>50062000</v>
      </c>
      <c r="H46" s="37">
        <v>50062000</v>
      </c>
      <c r="I46" s="41">
        <v>0</v>
      </c>
      <c r="J46" s="39">
        <v>48505000</v>
      </c>
      <c r="K46" s="34">
        <v>47218000</v>
      </c>
      <c r="L46" s="37">
        <v>46314900</v>
      </c>
    </row>
    <row r="47" spans="1:12" x14ac:dyDescent="0.2">
      <c r="A47" s="60" t="s">
        <v>62</v>
      </c>
      <c r="B47" s="51" t="s">
        <v>19</v>
      </c>
      <c r="C47" s="52">
        <f>SUM(C34:C46)</f>
        <v>824586438</v>
      </c>
      <c r="D47" s="52">
        <f t="shared" ref="D47:L47" si="1">SUM(D34:D46)</f>
        <v>876955001</v>
      </c>
      <c r="E47" s="53">
        <f t="shared" si="1"/>
        <v>902871216</v>
      </c>
      <c r="F47" s="54">
        <f t="shared" si="1"/>
        <v>1081663000</v>
      </c>
      <c r="G47" s="52">
        <f t="shared" si="1"/>
        <v>1125488000</v>
      </c>
      <c r="H47" s="53">
        <f t="shared" si="1"/>
        <v>1125488000</v>
      </c>
      <c r="I47" s="56">
        <f t="shared" si="1"/>
        <v>814377209</v>
      </c>
      <c r="J47" s="57">
        <f t="shared" si="1"/>
        <v>1165620000</v>
      </c>
      <c r="K47" s="52">
        <f t="shared" si="1"/>
        <v>1246458000</v>
      </c>
      <c r="L47" s="53">
        <f t="shared" si="1"/>
        <v>1285805000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22098648</v>
      </c>
      <c r="D48" s="61">
        <f t="shared" si="2"/>
        <v>-16735297</v>
      </c>
      <c r="E48" s="62">
        <f t="shared" si="2"/>
        <v>66470208</v>
      </c>
      <c r="F48" s="63">
        <f t="shared" si="2"/>
        <v>-114018000</v>
      </c>
      <c r="G48" s="61">
        <f t="shared" si="2"/>
        <v>-154982000</v>
      </c>
      <c r="H48" s="62">
        <f t="shared" si="2"/>
        <v>-154982000</v>
      </c>
      <c r="I48" s="64">
        <f t="shared" si="2"/>
        <v>164598805</v>
      </c>
      <c r="J48" s="65">
        <f t="shared" si="2"/>
        <v>-145153000</v>
      </c>
      <c r="K48" s="61">
        <f t="shared" si="2"/>
        <v>-156070000</v>
      </c>
      <c r="L48" s="62">
        <f t="shared" si="2"/>
        <v>-160748000</v>
      </c>
    </row>
    <row r="49" spans="1:12" ht="25.5" x14ac:dyDescent="0.25">
      <c r="A49" s="66" t="s">
        <v>64</v>
      </c>
      <c r="B49" s="21" t="s">
        <v>65</v>
      </c>
      <c r="C49" s="34">
        <v>334669155</v>
      </c>
      <c r="D49" s="34">
        <v>325669582</v>
      </c>
      <c r="E49" s="37">
        <v>380891361</v>
      </c>
      <c r="F49" s="39">
        <v>406499000</v>
      </c>
      <c r="G49" s="34">
        <v>441266000</v>
      </c>
      <c r="H49" s="37">
        <v>441266000</v>
      </c>
      <c r="I49" s="41">
        <v>404683491</v>
      </c>
      <c r="J49" s="39">
        <v>351262000</v>
      </c>
      <c r="K49" s="34">
        <v>301163000</v>
      </c>
      <c r="L49" s="37">
        <v>330239000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148236</v>
      </c>
      <c r="E50" s="37">
        <v>67992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356767803</v>
      </c>
      <c r="D51" s="68">
        <f t="shared" si="3"/>
        <v>309082521</v>
      </c>
      <c r="E51" s="69">
        <f t="shared" si="3"/>
        <v>447429561</v>
      </c>
      <c r="F51" s="70">
        <f t="shared" si="3"/>
        <v>292481000</v>
      </c>
      <c r="G51" s="68">
        <f t="shared" si="3"/>
        <v>286284000</v>
      </c>
      <c r="H51" s="69">
        <f t="shared" si="3"/>
        <v>286284000</v>
      </c>
      <c r="I51" s="71">
        <f t="shared" si="3"/>
        <v>569282296</v>
      </c>
      <c r="J51" s="72">
        <f t="shared" si="3"/>
        <v>206109000</v>
      </c>
      <c r="K51" s="68">
        <f t="shared" si="3"/>
        <v>145093000</v>
      </c>
      <c r="L51" s="69">
        <f t="shared" si="3"/>
        <v>169491000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356767803</v>
      </c>
      <c r="D53" s="79">
        <f t="shared" ref="D53:L53" si="4">+D51-D52</f>
        <v>309082521</v>
      </c>
      <c r="E53" s="80">
        <f t="shared" si="4"/>
        <v>447429561</v>
      </c>
      <c r="F53" s="81">
        <f t="shared" si="4"/>
        <v>292481000</v>
      </c>
      <c r="G53" s="79">
        <f t="shared" si="4"/>
        <v>286284000</v>
      </c>
      <c r="H53" s="80">
        <f t="shared" si="4"/>
        <v>286284000</v>
      </c>
      <c r="I53" s="82">
        <f t="shared" si="4"/>
        <v>569282296</v>
      </c>
      <c r="J53" s="83">
        <f t="shared" si="4"/>
        <v>206109000</v>
      </c>
      <c r="K53" s="79">
        <f t="shared" si="4"/>
        <v>145093000</v>
      </c>
      <c r="L53" s="80">
        <f t="shared" si="4"/>
        <v>169491000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356767803</v>
      </c>
      <c r="D56" s="68">
        <f t="shared" ref="D56:L56" si="5">SUM(D53:D55)</f>
        <v>309082521</v>
      </c>
      <c r="E56" s="69">
        <f t="shared" si="5"/>
        <v>447429561</v>
      </c>
      <c r="F56" s="70">
        <f t="shared" si="5"/>
        <v>292481000</v>
      </c>
      <c r="G56" s="68">
        <f t="shared" si="5"/>
        <v>286284000</v>
      </c>
      <c r="H56" s="69">
        <f t="shared" si="5"/>
        <v>286284000</v>
      </c>
      <c r="I56" s="71">
        <f t="shared" si="5"/>
        <v>569282296</v>
      </c>
      <c r="J56" s="72">
        <f t="shared" si="5"/>
        <v>206109000</v>
      </c>
      <c r="K56" s="68">
        <f t="shared" si="5"/>
        <v>145093000</v>
      </c>
      <c r="L56" s="69">
        <f t="shared" si="5"/>
        <v>169491000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356767803</v>
      </c>
      <c r="D59" s="87">
        <f t="shared" ref="D59:L59" si="6">SUM(D56:D58)</f>
        <v>309082521</v>
      </c>
      <c r="E59" s="88">
        <f t="shared" si="6"/>
        <v>447429561</v>
      </c>
      <c r="F59" s="89">
        <f t="shared" si="6"/>
        <v>292481000</v>
      </c>
      <c r="G59" s="87">
        <f t="shared" si="6"/>
        <v>286284000</v>
      </c>
      <c r="H59" s="90">
        <f t="shared" si="6"/>
        <v>286284000</v>
      </c>
      <c r="I59" s="91">
        <f t="shared" si="6"/>
        <v>569282296</v>
      </c>
      <c r="J59" s="92">
        <f t="shared" si="6"/>
        <v>206109000</v>
      </c>
      <c r="K59" s="87">
        <f t="shared" si="6"/>
        <v>145093000</v>
      </c>
      <c r="L59" s="88">
        <f t="shared" si="6"/>
        <v>169491000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78828549</v>
      </c>
      <c r="D6" s="29">
        <v>84250607</v>
      </c>
      <c r="E6" s="30">
        <v>63804219</v>
      </c>
      <c r="F6" s="31">
        <v>128799743</v>
      </c>
      <c r="G6" s="29">
        <v>128799743</v>
      </c>
      <c r="H6" s="32">
        <v>128799743</v>
      </c>
      <c r="I6" s="30">
        <v>65840483</v>
      </c>
      <c r="J6" s="33">
        <v>130400000</v>
      </c>
      <c r="K6" s="29">
        <v>318245742</v>
      </c>
      <c r="L6" s="32">
        <v>366300849</v>
      </c>
    </row>
    <row r="7" spans="1:12" ht="13.5" x14ac:dyDescent="0.25">
      <c r="A7" s="28" t="s">
        <v>23</v>
      </c>
      <c r="B7" s="21" t="s">
        <v>22</v>
      </c>
      <c r="C7" s="29">
        <v>42676500</v>
      </c>
      <c r="D7" s="29">
        <v>49858504</v>
      </c>
      <c r="E7" s="30">
        <v>42927429</v>
      </c>
      <c r="F7" s="31">
        <v>84282932</v>
      </c>
      <c r="G7" s="29">
        <v>84282932</v>
      </c>
      <c r="H7" s="32">
        <v>84282932</v>
      </c>
      <c r="I7" s="30">
        <v>29083545</v>
      </c>
      <c r="J7" s="33">
        <v>89339904</v>
      </c>
      <c r="K7" s="29">
        <v>94700301</v>
      </c>
      <c r="L7" s="32">
        <v>100382320</v>
      </c>
    </row>
    <row r="8" spans="1:12" ht="13.5" x14ac:dyDescent="0.25">
      <c r="A8" s="28" t="s">
        <v>24</v>
      </c>
      <c r="B8" s="21" t="s">
        <v>22</v>
      </c>
      <c r="C8" s="29">
        <v>25177696</v>
      </c>
      <c r="D8" s="29">
        <v>28397211</v>
      </c>
      <c r="E8" s="30">
        <v>27442015</v>
      </c>
      <c r="F8" s="31">
        <v>31314671</v>
      </c>
      <c r="G8" s="29">
        <v>31314670</v>
      </c>
      <c r="H8" s="32">
        <v>31314670</v>
      </c>
      <c r="I8" s="30">
        <v>23620348</v>
      </c>
      <c r="J8" s="33">
        <v>33193560</v>
      </c>
      <c r="K8" s="29">
        <v>35185163</v>
      </c>
      <c r="L8" s="32">
        <v>37296274</v>
      </c>
    </row>
    <row r="9" spans="1:12" ht="13.5" x14ac:dyDescent="0.25">
      <c r="A9" s="28" t="s">
        <v>25</v>
      </c>
      <c r="B9" s="21" t="s">
        <v>22</v>
      </c>
      <c r="C9" s="29">
        <v>15952580</v>
      </c>
      <c r="D9" s="29">
        <v>17096315</v>
      </c>
      <c r="E9" s="30">
        <v>18139840</v>
      </c>
      <c r="F9" s="31">
        <v>19259206</v>
      </c>
      <c r="G9" s="29">
        <v>19259206</v>
      </c>
      <c r="H9" s="32">
        <v>19259206</v>
      </c>
      <c r="I9" s="30">
        <v>15724708</v>
      </c>
      <c r="J9" s="33">
        <v>20414760</v>
      </c>
      <c r="K9" s="29">
        <v>21639644</v>
      </c>
      <c r="L9" s="32">
        <v>22938023</v>
      </c>
    </row>
    <row r="10" spans="1:12" ht="13.5" x14ac:dyDescent="0.25">
      <c r="A10" s="28" t="s">
        <v>26</v>
      </c>
      <c r="B10" s="21" t="s">
        <v>19</v>
      </c>
      <c r="C10" s="29">
        <v>724856</v>
      </c>
      <c r="D10" s="29">
        <v>663162</v>
      </c>
      <c r="E10" s="30">
        <v>933606</v>
      </c>
      <c r="F10" s="31">
        <v>997908</v>
      </c>
      <c r="G10" s="29">
        <v>997908</v>
      </c>
      <c r="H10" s="32">
        <v>997908</v>
      </c>
      <c r="I10" s="30">
        <v>988806</v>
      </c>
      <c r="J10" s="33">
        <v>1057800</v>
      </c>
      <c r="K10" s="29">
        <v>1121249</v>
      </c>
      <c r="L10" s="32">
        <v>1188524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21784871</v>
      </c>
      <c r="D13" s="29">
        <v>20800306</v>
      </c>
      <c r="E13" s="30">
        <v>22138188</v>
      </c>
      <c r="F13" s="31">
        <v>34699401</v>
      </c>
      <c r="G13" s="29">
        <v>34699401</v>
      </c>
      <c r="H13" s="32">
        <v>34699401</v>
      </c>
      <c r="I13" s="30">
        <v>48203150</v>
      </c>
      <c r="J13" s="33">
        <v>36781368</v>
      </c>
      <c r="K13" s="29">
        <v>38988247</v>
      </c>
      <c r="L13" s="32">
        <v>41327542</v>
      </c>
    </row>
    <row r="14" spans="1:12" ht="13.5" x14ac:dyDescent="0.25">
      <c r="A14" s="28" t="s">
        <v>30</v>
      </c>
      <c r="B14" s="21" t="s">
        <v>19</v>
      </c>
      <c r="C14" s="29">
        <v>399199</v>
      </c>
      <c r="D14" s="29">
        <v>501686</v>
      </c>
      <c r="E14" s="30">
        <v>428801</v>
      </c>
      <c r="F14" s="31">
        <v>622957</v>
      </c>
      <c r="G14" s="29">
        <v>622957</v>
      </c>
      <c r="H14" s="32">
        <v>622957</v>
      </c>
      <c r="I14" s="30">
        <v>556054</v>
      </c>
      <c r="J14" s="33">
        <v>660336</v>
      </c>
      <c r="K14" s="29">
        <v>699954</v>
      </c>
      <c r="L14" s="32">
        <v>741952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426408</v>
      </c>
      <c r="D17" s="34">
        <v>442772</v>
      </c>
      <c r="E17" s="37">
        <v>552024</v>
      </c>
      <c r="F17" s="39">
        <v>606061</v>
      </c>
      <c r="G17" s="34">
        <v>606061</v>
      </c>
      <c r="H17" s="37">
        <v>606061</v>
      </c>
      <c r="I17" s="40">
        <v>446663</v>
      </c>
      <c r="J17" s="39">
        <v>642420</v>
      </c>
      <c r="K17" s="34">
        <v>680970</v>
      </c>
      <c r="L17" s="37">
        <v>721828</v>
      </c>
    </row>
    <row r="18" spans="1:12" ht="13.5" x14ac:dyDescent="0.25">
      <c r="A18" s="28" t="s">
        <v>34</v>
      </c>
      <c r="B18" s="21" t="s">
        <v>19</v>
      </c>
      <c r="C18" s="34">
        <v>4391976</v>
      </c>
      <c r="D18" s="34">
        <v>4674106</v>
      </c>
      <c r="E18" s="37">
        <v>4470165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750572</v>
      </c>
      <c r="D19" s="34">
        <v>1678806</v>
      </c>
      <c r="E19" s="37">
        <v>250033</v>
      </c>
      <c r="F19" s="39">
        <v>1825291</v>
      </c>
      <c r="G19" s="34">
        <v>1825291</v>
      </c>
      <c r="H19" s="37">
        <v>1825291</v>
      </c>
      <c r="I19" s="41">
        <v>118490</v>
      </c>
      <c r="J19" s="39">
        <v>1934820</v>
      </c>
      <c r="K19" s="34">
        <v>2277455</v>
      </c>
      <c r="L19" s="37">
        <v>2414102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80804906</v>
      </c>
      <c r="D21" s="34">
        <v>90441291</v>
      </c>
      <c r="E21" s="37">
        <v>100129910</v>
      </c>
      <c r="F21" s="39">
        <v>102476425</v>
      </c>
      <c r="G21" s="34">
        <v>102476425</v>
      </c>
      <c r="H21" s="37">
        <v>102476425</v>
      </c>
      <c r="I21" s="41">
        <v>62664192</v>
      </c>
      <c r="J21" s="39">
        <v>108625008</v>
      </c>
      <c r="K21" s="34">
        <v>115142511</v>
      </c>
      <c r="L21" s="37">
        <v>122051062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59360000</v>
      </c>
      <c r="L22" s="37">
        <v>62921600</v>
      </c>
    </row>
    <row r="23" spans="1:12" ht="13.5" x14ac:dyDescent="0.25">
      <c r="A23" s="28" t="s">
        <v>39</v>
      </c>
      <c r="B23" s="21" t="s">
        <v>19</v>
      </c>
      <c r="C23" s="34">
        <v>465650</v>
      </c>
      <c r="D23" s="34">
        <v>774300</v>
      </c>
      <c r="E23" s="37">
        <v>680850</v>
      </c>
      <c r="F23" s="39">
        <v>820758</v>
      </c>
      <c r="G23" s="34">
        <v>820758</v>
      </c>
      <c r="H23" s="37">
        <v>820758</v>
      </c>
      <c r="I23" s="41">
        <v>157881</v>
      </c>
      <c r="J23" s="39">
        <v>870000</v>
      </c>
      <c r="K23" s="34">
        <v>922204</v>
      </c>
      <c r="L23" s="37">
        <v>977536</v>
      </c>
    </row>
    <row r="24" spans="1:12" ht="13.5" x14ac:dyDescent="0.25">
      <c r="A24" s="28" t="s">
        <v>40</v>
      </c>
      <c r="B24" s="21" t="s">
        <v>19</v>
      </c>
      <c r="C24" s="34">
        <v>369606</v>
      </c>
      <c r="D24" s="34">
        <v>27990</v>
      </c>
      <c r="E24" s="37">
        <v>25308</v>
      </c>
      <c r="F24" s="39">
        <v>5016150</v>
      </c>
      <c r="G24" s="34">
        <v>5016150</v>
      </c>
      <c r="H24" s="37">
        <v>5016150</v>
      </c>
      <c r="I24" s="41">
        <v>9548</v>
      </c>
      <c r="J24" s="39">
        <v>5317116</v>
      </c>
      <c r="K24" s="34">
        <v>5636147</v>
      </c>
      <c r="L24" s="37">
        <v>5974316</v>
      </c>
    </row>
    <row r="25" spans="1:12" ht="13.5" x14ac:dyDescent="0.25">
      <c r="A25" s="28" t="s">
        <v>41</v>
      </c>
      <c r="B25" s="21" t="s">
        <v>19</v>
      </c>
      <c r="C25" s="34">
        <v>120315000</v>
      </c>
      <c r="D25" s="34">
        <v>117749910</v>
      </c>
      <c r="E25" s="37">
        <v>130850142</v>
      </c>
      <c r="F25" s="39">
        <v>140212000</v>
      </c>
      <c r="G25" s="34">
        <v>140212000</v>
      </c>
      <c r="H25" s="37">
        <v>140212000</v>
      </c>
      <c r="I25" s="41">
        <v>77533585</v>
      </c>
      <c r="J25" s="39">
        <v>149757664</v>
      </c>
      <c r="K25" s="34">
        <v>159136727</v>
      </c>
      <c r="L25" s="37">
        <v>170694000</v>
      </c>
    </row>
    <row r="26" spans="1:12" ht="13.5" x14ac:dyDescent="0.25">
      <c r="A26" s="28" t="s">
        <v>28</v>
      </c>
      <c r="B26" s="21" t="s">
        <v>19</v>
      </c>
      <c r="C26" s="34">
        <v>6265980</v>
      </c>
      <c r="D26" s="34">
        <v>6744061</v>
      </c>
      <c r="E26" s="37">
        <v>10163830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-2665851</v>
      </c>
      <c r="D29" s="34">
        <v>-153874</v>
      </c>
      <c r="E29" s="37">
        <v>-131483</v>
      </c>
      <c r="F29" s="39">
        <v>0</v>
      </c>
      <c r="G29" s="34">
        <v>0</v>
      </c>
      <c r="H29" s="37">
        <v>0</v>
      </c>
      <c r="I29" s="41">
        <v>122262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-556700</v>
      </c>
      <c r="D30" s="34">
        <v>4401000</v>
      </c>
      <c r="E30" s="37">
        <v>9967500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396111798</v>
      </c>
      <c r="D32" s="52">
        <f t="shared" ref="D32:L32" si="0">SUM(D6:D19)+SUM(D21:D31)</f>
        <v>428348153</v>
      </c>
      <c r="E32" s="53">
        <f t="shared" si="0"/>
        <v>432772377</v>
      </c>
      <c r="F32" s="54">
        <f t="shared" si="0"/>
        <v>550933503</v>
      </c>
      <c r="G32" s="52">
        <f t="shared" si="0"/>
        <v>550933502</v>
      </c>
      <c r="H32" s="55">
        <f t="shared" si="0"/>
        <v>550933502</v>
      </c>
      <c r="I32" s="56">
        <f t="shared" si="0"/>
        <v>325069715</v>
      </c>
      <c r="J32" s="57">
        <f t="shared" si="0"/>
        <v>578994756</v>
      </c>
      <c r="K32" s="52">
        <f t="shared" si="0"/>
        <v>853736314</v>
      </c>
      <c r="L32" s="53">
        <f t="shared" si="0"/>
        <v>935929928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135736794</v>
      </c>
      <c r="D34" s="34">
        <v>151882008</v>
      </c>
      <c r="E34" s="37">
        <v>162238239</v>
      </c>
      <c r="F34" s="38">
        <v>167498722</v>
      </c>
      <c r="G34" s="34">
        <v>167498724</v>
      </c>
      <c r="H34" s="40">
        <v>167498724</v>
      </c>
      <c r="I34" s="41">
        <v>137837091</v>
      </c>
      <c r="J34" s="39">
        <v>175706172</v>
      </c>
      <c r="K34" s="34">
        <v>183788642</v>
      </c>
      <c r="L34" s="37">
        <v>192059132</v>
      </c>
    </row>
    <row r="35" spans="1:12" ht="13.5" x14ac:dyDescent="0.25">
      <c r="A35" s="28" t="s">
        <v>49</v>
      </c>
      <c r="B35" s="21" t="s">
        <v>19</v>
      </c>
      <c r="C35" s="34">
        <v>9353983</v>
      </c>
      <c r="D35" s="34">
        <v>9396359</v>
      </c>
      <c r="E35" s="37">
        <v>9959046</v>
      </c>
      <c r="F35" s="38">
        <v>10008108</v>
      </c>
      <c r="G35" s="34">
        <v>11558107</v>
      </c>
      <c r="H35" s="40">
        <v>11558107</v>
      </c>
      <c r="I35" s="41">
        <v>8171792</v>
      </c>
      <c r="J35" s="39">
        <v>12124452</v>
      </c>
      <c r="K35" s="34">
        <v>12682181</v>
      </c>
      <c r="L35" s="37">
        <v>13252878</v>
      </c>
    </row>
    <row r="36" spans="1:12" ht="13.5" x14ac:dyDescent="0.25">
      <c r="A36" s="28" t="s">
        <v>50</v>
      </c>
      <c r="B36" s="21" t="s">
        <v>22</v>
      </c>
      <c r="C36" s="34">
        <v>75019111</v>
      </c>
      <c r="D36" s="34">
        <v>84755954</v>
      </c>
      <c r="E36" s="37">
        <v>83121079</v>
      </c>
      <c r="F36" s="39">
        <v>109118219</v>
      </c>
      <c r="G36" s="34">
        <v>99000000</v>
      </c>
      <c r="H36" s="37">
        <v>99000000</v>
      </c>
      <c r="I36" s="41">
        <v>72928032</v>
      </c>
      <c r="J36" s="39">
        <v>117305100</v>
      </c>
      <c r="K36" s="34">
        <v>138994813</v>
      </c>
      <c r="L36" s="37">
        <v>164694954</v>
      </c>
    </row>
    <row r="37" spans="1:12" ht="13.5" x14ac:dyDescent="0.25">
      <c r="A37" s="28" t="s">
        <v>51</v>
      </c>
      <c r="B37" s="21" t="s">
        <v>52</v>
      </c>
      <c r="C37" s="34">
        <v>45240479</v>
      </c>
      <c r="D37" s="34">
        <v>41804089</v>
      </c>
      <c r="E37" s="37">
        <v>17575103</v>
      </c>
      <c r="F37" s="39">
        <v>58157934</v>
      </c>
      <c r="G37" s="34">
        <v>54092533</v>
      </c>
      <c r="H37" s="37">
        <v>54092533</v>
      </c>
      <c r="I37" s="41">
        <v>55472325</v>
      </c>
      <c r="J37" s="39">
        <v>56142888</v>
      </c>
      <c r="K37" s="34">
        <v>58725463</v>
      </c>
      <c r="L37" s="37">
        <v>61368110</v>
      </c>
    </row>
    <row r="38" spans="1:12" ht="13.5" x14ac:dyDescent="0.25">
      <c r="A38" s="28" t="s">
        <v>53</v>
      </c>
      <c r="B38" s="21" t="s">
        <v>54</v>
      </c>
      <c r="C38" s="34">
        <v>35186344</v>
      </c>
      <c r="D38" s="34">
        <v>69153774</v>
      </c>
      <c r="E38" s="37">
        <v>48558567</v>
      </c>
      <c r="F38" s="38">
        <v>34576887</v>
      </c>
      <c r="G38" s="34">
        <v>34576887</v>
      </c>
      <c r="H38" s="40">
        <v>34576887</v>
      </c>
      <c r="I38" s="41">
        <v>0</v>
      </c>
      <c r="J38" s="39">
        <v>36271152</v>
      </c>
      <c r="K38" s="34">
        <v>37939629</v>
      </c>
      <c r="L38" s="37">
        <v>39646911</v>
      </c>
    </row>
    <row r="39" spans="1:12" ht="13.5" x14ac:dyDescent="0.25">
      <c r="A39" s="28" t="s">
        <v>55</v>
      </c>
      <c r="B39" s="21" t="s">
        <v>19</v>
      </c>
      <c r="C39" s="34">
        <v>31432623</v>
      </c>
      <c r="D39" s="34">
        <v>37089563</v>
      </c>
      <c r="E39" s="37">
        <v>19368775</v>
      </c>
      <c r="F39" s="39">
        <v>39231392</v>
      </c>
      <c r="G39" s="34">
        <v>39231391</v>
      </c>
      <c r="H39" s="37">
        <v>39231391</v>
      </c>
      <c r="I39" s="41">
        <v>36148459</v>
      </c>
      <c r="J39" s="39">
        <v>44420160</v>
      </c>
      <c r="K39" s="34">
        <v>51083172</v>
      </c>
      <c r="L39" s="37">
        <v>58745648</v>
      </c>
    </row>
    <row r="40" spans="1:12" ht="13.5" x14ac:dyDescent="0.25">
      <c r="A40" s="28" t="s">
        <v>28</v>
      </c>
      <c r="B40" s="21" t="s">
        <v>19</v>
      </c>
      <c r="C40" s="34">
        <v>30408335</v>
      </c>
      <c r="D40" s="34">
        <v>19943814</v>
      </c>
      <c r="E40" s="37">
        <v>25203245</v>
      </c>
      <c r="F40" s="38">
        <v>16195148</v>
      </c>
      <c r="G40" s="34">
        <v>22518148</v>
      </c>
      <c r="H40" s="40">
        <v>22518148</v>
      </c>
      <c r="I40" s="41">
        <v>4799413</v>
      </c>
      <c r="J40" s="39">
        <v>23621556</v>
      </c>
      <c r="K40" s="34">
        <v>24447973</v>
      </c>
      <c r="L40" s="37">
        <v>25548133</v>
      </c>
    </row>
    <row r="41" spans="1:12" ht="13.5" x14ac:dyDescent="0.25">
      <c r="A41" s="28" t="s">
        <v>56</v>
      </c>
      <c r="B41" s="21" t="s">
        <v>19</v>
      </c>
      <c r="C41" s="34">
        <v>42469747</v>
      </c>
      <c r="D41" s="34">
        <v>44732064</v>
      </c>
      <c r="E41" s="37">
        <v>41810399</v>
      </c>
      <c r="F41" s="38">
        <v>54470000</v>
      </c>
      <c r="G41" s="34">
        <v>69346548</v>
      </c>
      <c r="H41" s="40">
        <v>69346548</v>
      </c>
      <c r="I41" s="41">
        <v>83672821</v>
      </c>
      <c r="J41" s="39">
        <v>63428040</v>
      </c>
      <c r="K41" s="34">
        <v>123983019</v>
      </c>
      <c r="L41" s="37">
        <v>128566621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922220</v>
      </c>
      <c r="D43" s="34">
        <v>73663</v>
      </c>
      <c r="E43" s="37">
        <v>0</v>
      </c>
      <c r="F43" s="38">
        <v>22508469</v>
      </c>
      <c r="G43" s="34">
        <v>2508469</v>
      </c>
      <c r="H43" s="40">
        <v>2508469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39250849</v>
      </c>
      <c r="D44" s="34">
        <v>15157945</v>
      </c>
      <c r="E44" s="37">
        <v>20323003</v>
      </c>
      <c r="F44" s="39">
        <v>23074465</v>
      </c>
      <c r="G44" s="34">
        <v>43676563</v>
      </c>
      <c r="H44" s="37">
        <v>43676563</v>
      </c>
      <c r="I44" s="41">
        <v>23910383</v>
      </c>
      <c r="J44" s="39">
        <v>45323868</v>
      </c>
      <c r="K44" s="34">
        <v>46947509</v>
      </c>
      <c r="L44" s="37">
        <v>48606651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567261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82409</v>
      </c>
      <c r="D46" s="34">
        <v>133841</v>
      </c>
      <c r="E46" s="37">
        <v>24634471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445102894</v>
      </c>
      <c r="D47" s="52">
        <f t="shared" ref="D47:L47" si="1">SUM(D34:D46)</f>
        <v>474123074</v>
      </c>
      <c r="E47" s="53">
        <f t="shared" si="1"/>
        <v>453359188</v>
      </c>
      <c r="F47" s="54">
        <f t="shared" si="1"/>
        <v>534839344</v>
      </c>
      <c r="G47" s="52">
        <f t="shared" si="1"/>
        <v>544007370</v>
      </c>
      <c r="H47" s="53">
        <f t="shared" si="1"/>
        <v>544007370</v>
      </c>
      <c r="I47" s="56">
        <f t="shared" si="1"/>
        <v>422940316</v>
      </c>
      <c r="J47" s="57">
        <f t="shared" si="1"/>
        <v>574343388</v>
      </c>
      <c r="K47" s="52">
        <f t="shared" si="1"/>
        <v>678592401</v>
      </c>
      <c r="L47" s="53">
        <f t="shared" si="1"/>
        <v>732489038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-48991096</v>
      </c>
      <c r="D48" s="61">
        <f t="shared" si="2"/>
        <v>-45774921</v>
      </c>
      <c r="E48" s="62">
        <f t="shared" si="2"/>
        <v>-20586811</v>
      </c>
      <c r="F48" s="63">
        <f t="shared" si="2"/>
        <v>16094159</v>
      </c>
      <c r="G48" s="61">
        <f t="shared" si="2"/>
        <v>6926132</v>
      </c>
      <c r="H48" s="62">
        <f t="shared" si="2"/>
        <v>6926132</v>
      </c>
      <c r="I48" s="64">
        <f t="shared" si="2"/>
        <v>-97870601</v>
      </c>
      <c r="J48" s="65">
        <f t="shared" si="2"/>
        <v>4651368</v>
      </c>
      <c r="K48" s="61">
        <f t="shared" si="2"/>
        <v>175143913</v>
      </c>
      <c r="L48" s="62">
        <f t="shared" si="2"/>
        <v>203440890</v>
      </c>
    </row>
    <row r="49" spans="1:12" ht="25.5" x14ac:dyDescent="0.25">
      <c r="A49" s="66" t="s">
        <v>64</v>
      </c>
      <c r="B49" s="21" t="s">
        <v>65</v>
      </c>
      <c r="C49" s="34">
        <v>91275816</v>
      </c>
      <c r="D49" s="34">
        <v>36195469</v>
      </c>
      <c r="E49" s="37">
        <v>66878825</v>
      </c>
      <c r="F49" s="39">
        <v>110419000</v>
      </c>
      <c r="G49" s="34">
        <v>102002000</v>
      </c>
      <c r="H49" s="37">
        <v>102002000</v>
      </c>
      <c r="I49" s="41">
        <v>43244706</v>
      </c>
      <c r="J49" s="39">
        <v>105381000</v>
      </c>
      <c r="K49" s="34">
        <v>129655000</v>
      </c>
      <c r="L49" s="37">
        <v>134184000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5541442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42284720</v>
      </c>
      <c r="D51" s="68">
        <f t="shared" si="3"/>
        <v>-4038010</v>
      </c>
      <c r="E51" s="69">
        <f t="shared" si="3"/>
        <v>46292014</v>
      </c>
      <c r="F51" s="70">
        <f t="shared" si="3"/>
        <v>126513159</v>
      </c>
      <c r="G51" s="68">
        <f t="shared" si="3"/>
        <v>108928132</v>
      </c>
      <c r="H51" s="69">
        <f t="shared" si="3"/>
        <v>108928132</v>
      </c>
      <c r="I51" s="71">
        <f t="shared" si="3"/>
        <v>-54625895</v>
      </c>
      <c r="J51" s="72">
        <f t="shared" si="3"/>
        <v>110032368</v>
      </c>
      <c r="K51" s="68">
        <f t="shared" si="3"/>
        <v>304798913</v>
      </c>
      <c r="L51" s="69">
        <f t="shared" si="3"/>
        <v>337624890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42284720</v>
      </c>
      <c r="D53" s="79">
        <f t="shared" ref="D53:L53" si="4">+D51-D52</f>
        <v>-4038010</v>
      </c>
      <c r="E53" s="80">
        <f t="shared" si="4"/>
        <v>46292014</v>
      </c>
      <c r="F53" s="81">
        <f t="shared" si="4"/>
        <v>126513159</v>
      </c>
      <c r="G53" s="79">
        <f t="shared" si="4"/>
        <v>108928132</v>
      </c>
      <c r="H53" s="80">
        <f t="shared" si="4"/>
        <v>108928132</v>
      </c>
      <c r="I53" s="82">
        <f t="shared" si="4"/>
        <v>-54625895</v>
      </c>
      <c r="J53" s="83">
        <f t="shared" si="4"/>
        <v>110032368</v>
      </c>
      <c r="K53" s="79">
        <f t="shared" si="4"/>
        <v>304798913</v>
      </c>
      <c r="L53" s="80">
        <f t="shared" si="4"/>
        <v>337624890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42284720</v>
      </c>
      <c r="D56" s="68">
        <f t="shared" ref="D56:L56" si="5">SUM(D53:D55)</f>
        <v>-4038010</v>
      </c>
      <c r="E56" s="69">
        <f t="shared" si="5"/>
        <v>46292014</v>
      </c>
      <c r="F56" s="70">
        <f t="shared" si="5"/>
        <v>126513159</v>
      </c>
      <c r="G56" s="68">
        <f t="shared" si="5"/>
        <v>108928132</v>
      </c>
      <c r="H56" s="69">
        <f t="shared" si="5"/>
        <v>108928132</v>
      </c>
      <c r="I56" s="71">
        <f t="shared" si="5"/>
        <v>-54625895</v>
      </c>
      <c r="J56" s="72">
        <f t="shared" si="5"/>
        <v>110032368</v>
      </c>
      <c r="K56" s="68">
        <f t="shared" si="5"/>
        <v>304798913</v>
      </c>
      <c r="L56" s="69">
        <f t="shared" si="5"/>
        <v>337624890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42284720</v>
      </c>
      <c r="D59" s="87">
        <f t="shared" ref="D59:L59" si="6">SUM(D56:D58)</f>
        <v>-4038010</v>
      </c>
      <c r="E59" s="88">
        <f t="shared" si="6"/>
        <v>46292014</v>
      </c>
      <c r="F59" s="89">
        <f t="shared" si="6"/>
        <v>126513159</v>
      </c>
      <c r="G59" s="87">
        <f t="shared" si="6"/>
        <v>108928132</v>
      </c>
      <c r="H59" s="90">
        <f t="shared" si="6"/>
        <v>108928132</v>
      </c>
      <c r="I59" s="91">
        <f t="shared" si="6"/>
        <v>-54625895</v>
      </c>
      <c r="J59" s="92">
        <f t="shared" si="6"/>
        <v>110032368</v>
      </c>
      <c r="K59" s="87">
        <f t="shared" si="6"/>
        <v>304798913</v>
      </c>
      <c r="L59" s="88">
        <f t="shared" si="6"/>
        <v>337624890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174059965</v>
      </c>
      <c r="D6" s="29">
        <v>133509510</v>
      </c>
      <c r="E6" s="30">
        <v>190626204</v>
      </c>
      <c r="F6" s="31">
        <v>251922566</v>
      </c>
      <c r="G6" s="29">
        <v>241922566</v>
      </c>
      <c r="H6" s="32">
        <v>241922566</v>
      </c>
      <c r="I6" s="30">
        <v>202960306</v>
      </c>
      <c r="J6" s="33">
        <v>265322299</v>
      </c>
      <c r="K6" s="29">
        <v>277527125</v>
      </c>
      <c r="L6" s="32">
        <v>290015845</v>
      </c>
    </row>
    <row r="7" spans="1:12" ht="13.5" x14ac:dyDescent="0.25">
      <c r="A7" s="28" t="s">
        <v>23</v>
      </c>
      <c r="B7" s="21" t="s">
        <v>22</v>
      </c>
      <c r="C7" s="29">
        <v>44700428</v>
      </c>
      <c r="D7" s="29">
        <v>44188579</v>
      </c>
      <c r="E7" s="30">
        <v>53500838</v>
      </c>
      <c r="F7" s="31">
        <v>68417530</v>
      </c>
      <c r="G7" s="29">
        <v>68417530</v>
      </c>
      <c r="H7" s="32">
        <v>68417530</v>
      </c>
      <c r="I7" s="30">
        <v>65987472</v>
      </c>
      <c r="J7" s="33">
        <v>71769989</v>
      </c>
      <c r="K7" s="29">
        <v>75143178</v>
      </c>
      <c r="L7" s="32">
        <v>68417531</v>
      </c>
    </row>
    <row r="8" spans="1:12" ht="13.5" x14ac:dyDescent="0.25">
      <c r="A8" s="28" t="s">
        <v>24</v>
      </c>
      <c r="B8" s="21" t="s">
        <v>22</v>
      </c>
      <c r="C8" s="29">
        <v>29000743</v>
      </c>
      <c r="D8" s="29">
        <v>22765552</v>
      </c>
      <c r="E8" s="30">
        <v>23728163</v>
      </c>
      <c r="F8" s="31">
        <v>27221345</v>
      </c>
      <c r="G8" s="29">
        <v>27221345</v>
      </c>
      <c r="H8" s="32">
        <v>27221345</v>
      </c>
      <c r="I8" s="30">
        <v>27804961</v>
      </c>
      <c r="J8" s="33">
        <v>29030643</v>
      </c>
      <c r="K8" s="29">
        <v>30366053</v>
      </c>
      <c r="L8" s="32">
        <v>31732525</v>
      </c>
    </row>
    <row r="9" spans="1:12" ht="13.5" x14ac:dyDescent="0.25">
      <c r="A9" s="28" t="s">
        <v>25</v>
      </c>
      <c r="B9" s="21" t="s">
        <v>22</v>
      </c>
      <c r="C9" s="29">
        <v>14686518</v>
      </c>
      <c r="D9" s="29">
        <v>15408531</v>
      </c>
      <c r="E9" s="30">
        <v>19120942</v>
      </c>
      <c r="F9" s="31">
        <v>21755548</v>
      </c>
      <c r="G9" s="29">
        <v>21755548</v>
      </c>
      <c r="H9" s="32">
        <v>21755548</v>
      </c>
      <c r="I9" s="30">
        <v>20759611</v>
      </c>
      <c r="J9" s="33">
        <v>23255985</v>
      </c>
      <c r="K9" s="29">
        <v>24325760</v>
      </c>
      <c r="L9" s="32">
        <v>25420419</v>
      </c>
    </row>
    <row r="10" spans="1:12" ht="13.5" x14ac:dyDescent="0.25">
      <c r="A10" s="28" t="s">
        <v>26</v>
      </c>
      <c r="B10" s="21" t="s">
        <v>19</v>
      </c>
      <c r="C10" s="29">
        <v>816919</v>
      </c>
      <c r="D10" s="29">
        <v>1031623</v>
      </c>
      <c r="E10" s="30">
        <v>895672</v>
      </c>
      <c r="F10" s="31">
        <v>1721740</v>
      </c>
      <c r="G10" s="29">
        <v>1721740</v>
      </c>
      <c r="H10" s="32">
        <v>1721740</v>
      </c>
      <c r="I10" s="30">
        <v>789835</v>
      </c>
      <c r="J10" s="33">
        <v>1806212</v>
      </c>
      <c r="K10" s="29">
        <v>1889298</v>
      </c>
      <c r="L10" s="32">
        <v>1974317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2910127</v>
      </c>
      <c r="F11" s="31">
        <v>9173295</v>
      </c>
      <c r="G11" s="29">
        <v>9173295</v>
      </c>
      <c r="H11" s="32">
        <v>9173295</v>
      </c>
      <c r="I11" s="30">
        <v>10988521</v>
      </c>
      <c r="J11" s="33">
        <v>9622787</v>
      </c>
      <c r="K11" s="29">
        <v>10065435</v>
      </c>
      <c r="L11" s="32">
        <v>10518379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37608762</v>
      </c>
      <c r="D13" s="29">
        <v>37301457</v>
      </c>
      <c r="E13" s="30">
        <v>41910458</v>
      </c>
      <c r="F13" s="31">
        <v>50149409</v>
      </c>
      <c r="G13" s="29">
        <v>35563069</v>
      </c>
      <c r="H13" s="32">
        <v>35563069</v>
      </c>
      <c r="I13" s="30">
        <v>51847439</v>
      </c>
      <c r="J13" s="33">
        <v>37192843</v>
      </c>
      <c r="K13" s="29">
        <v>38374387</v>
      </c>
      <c r="L13" s="32">
        <v>23957872</v>
      </c>
    </row>
    <row r="14" spans="1:12" ht="13.5" x14ac:dyDescent="0.25">
      <c r="A14" s="28" t="s">
        <v>30</v>
      </c>
      <c r="B14" s="21" t="s">
        <v>19</v>
      </c>
      <c r="C14" s="29">
        <v>4550785</v>
      </c>
      <c r="D14" s="29">
        <v>4193329</v>
      </c>
      <c r="E14" s="30">
        <v>9010902</v>
      </c>
      <c r="F14" s="31">
        <v>5000000</v>
      </c>
      <c r="G14" s="29">
        <v>9000000</v>
      </c>
      <c r="H14" s="32">
        <v>9000000</v>
      </c>
      <c r="I14" s="30">
        <v>53343317</v>
      </c>
      <c r="J14" s="33">
        <v>7162122</v>
      </c>
      <c r="K14" s="29">
        <v>7491580</v>
      </c>
      <c r="L14" s="32">
        <v>7828701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144812</v>
      </c>
      <c r="D17" s="34">
        <v>155910</v>
      </c>
      <c r="E17" s="37">
        <v>195487</v>
      </c>
      <c r="F17" s="39">
        <v>346859</v>
      </c>
      <c r="G17" s="34">
        <v>746859</v>
      </c>
      <c r="H17" s="37">
        <v>746859</v>
      </c>
      <c r="I17" s="40">
        <v>609702</v>
      </c>
      <c r="J17" s="39">
        <v>791056</v>
      </c>
      <c r="K17" s="34">
        <v>827445</v>
      </c>
      <c r="L17" s="37">
        <v>870809</v>
      </c>
    </row>
    <row r="18" spans="1:12" ht="13.5" x14ac:dyDescent="0.25">
      <c r="A18" s="28" t="s">
        <v>34</v>
      </c>
      <c r="B18" s="21" t="s">
        <v>19</v>
      </c>
      <c r="C18" s="34">
        <v>9195084</v>
      </c>
      <c r="D18" s="34">
        <v>10372972</v>
      </c>
      <c r="E18" s="37">
        <v>5906848</v>
      </c>
      <c r="F18" s="39">
        <v>0</v>
      </c>
      <c r="G18" s="34">
        <v>0</v>
      </c>
      <c r="H18" s="37">
        <v>0</v>
      </c>
      <c r="I18" s="41">
        <v>1410613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2825158</v>
      </c>
      <c r="D19" s="34">
        <v>6278753</v>
      </c>
      <c r="E19" s="37">
        <v>2527526</v>
      </c>
      <c r="F19" s="39">
        <v>2491065</v>
      </c>
      <c r="G19" s="34">
        <v>2491065</v>
      </c>
      <c r="H19" s="37">
        <v>2491065</v>
      </c>
      <c r="I19" s="41">
        <v>6869770</v>
      </c>
      <c r="J19" s="39">
        <v>2619024</v>
      </c>
      <c r="K19" s="34">
        <v>2740918</v>
      </c>
      <c r="L19" s="37">
        <v>2664281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101682967</v>
      </c>
      <c r="D21" s="34">
        <v>95852154</v>
      </c>
      <c r="E21" s="37">
        <v>106601781</v>
      </c>
      <c r="F21" s="39">
        <v>118974942</v>
      </c>
      <c r="G21" s="34">
        <v>118974942</v>
      </c>
      <c r="H21" s="37">
        <v>118974942</v>
      </c>
      <c r="I21" s="41">
        <v>117391730</v>
      </c>
      <c r="J21" s="39">
        <v>126113439</v>
      </c>
      <c r="K21" s="34">
        <v>131914657</v>
      </c>
      <c r="L21" s="37">
        <v>137850817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680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1038507</v>
      </c>
      <c r="D23" s="34">
        <v>513880</v>
      </c>
      <c r="E23" s="37">
        <v>22024918</v>
      </c>
      <c r="F23" s="39">
        <v>765715</v>
      </c>
      <c r="G23" s="34">
        <v>965715</v>
      </c>
      <c r="H23" s="37">
        <v>965715</v>
      </c>
      <c r="I23" s="41">
        <v>1572049</v>
      </c>
      <c r="J23" s="39">
        <v>1013035</v>
      </c>
      <c r="K23" s="34">
        <v>1059635</v>
      </c>
      <c r="L23" s="37">
        <v>1107318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190086687</v>
      </c>
      <c r="D25" s="34">
        <v>187503323</v>
      </c>
      <c r="E25" s="37">
        <v>206836438</v>
      </c>
      <c r="F25" s="39">
        <v>231695000</v>
      </c>
      <c r="G25" s="34">
        <v>231695000</v>
      </c>
      <c r="H25" s="37">
        <v>231695000</v>
      </c>
      <c r="I25" s="41">
        <v>228361904</v>
      </c>
      <c r="J25" s="39">
        <v>247286250</v>
      </c>
      <c r="K25" s="34">
        <v>258838050</v>
      </c>
      <c r="L25" s="37">
        <v>271117149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7960192</v>
      </c>
      <c r="E26" s="37">
        <v>12659877</v>
      </c>
      <c r="F26" s="39">
        <v>0</v>
      </c>
      <c r="G26" s="34">
        <v>14586340</v>
      </c>
      <c r="H26" s="37">
        <v>14586340</v>
      </c>
      <c r="I26" s="41">
        <v>16995833</v>
      </c>
      <c r="J26" s="39">
        <v>15461521</v>
      </c>
      <c r="K26" s="34">
        <v>16172750</v>
      </c>
      <c r="L26" s="37">
        <v>16900524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5670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610403005</v>
      </c>
      <c r="D32" s="52">
        <f t="shared" ref="D32:L32" si="0">SUM(D6:D19)+SUM(D21:D31)</f>
        <v>567035765</v>
      </c>
      <c r="E32" s="53">
        <f t="shared" si="0"/>
        <v>698456181</v>
      </c>
      <c r="F32" s="54">
        <f t="shared" si="0"/>
        <v>789635014</v>
      </c>
      <c r="G32" s="52">
        <f t="shared" si="0"/>
        <v>784235014</v>
      </c>
      <c r="H32" s="55">
        <f t="shared" si="0"/>
        <v>784235014</v>
      </c>
      <c r="I32" s="56">
        <f t="shared" si="0"/>
        <v>807693743</v>
      </c>
      <c r="J32" s="57">
        <f t="shared" si="0"/>
        <v>838447205</v>
      </c>
      <c r="K32" s="52">
        <f t="shared" si="0"/>
        <v>876736271</v>
      </c>
      <c r="L32" s="53">
        <f t="shared" si="0"/>
        <v>890376487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212324461</v>
      </c>
      <c r="D34" s="34">
        <v>206453561</v>
      </c>
      <c r="E34" s="37">
        <v>208879532</v>
      </c>
      <c r="F34" s="38">
        <v>253723509</v>
      </c>
      <c r="G34" s="34">
        <v>249623509</v>
      </c>
      <c r="H34" s="40">
        <v>249623509</v>
      </c>
      <c r="I34" s="41">
        <v>231308665</v>
      </c>
      <c r="J34" s="39">
        <v>265297876</v>
      </c>
      <c r="K34" s="34">
        <v>280154557</v>
      </c>
      <c r="L34" s="37">
        <v>295563057</v>
      </c>
    </row>
    <row r="35" spans="1:12" ht="13.5" x14ac:dyDescent="0.25">
      <c r="A35" s="28" t="s">
        <v>49</v>
      </c>
      <c r="B35" s="21" t="s">
        <v>19</v>
      </c>
      <c r="C35" s="34">
        <v>10912368</v>
      </c>
      <c r="D35" s="34">
        <v>12077627</v>
      </c>
      <c r="E35" s="37">
        <v>13304795</v>
      </c>
      <c r="F35" s="38">
        <v>14542949</v>
      </c>
      <c r="G35" s="34">
        <v>14542949</v>
      </c>
      <c r="H35" s="40">
        <v>14542949</v>
      </c>
      <c r="I35" s="41">
        <v>14066015</v>
      </c>
      <c r="J35" s="39">
        <v>15400984</v>
      </c>
      <c r="K35" s="34">
        <v>16263439</v>
      </c>
      <c r="L35" s="37">
        <v>17157928</v>
      </c>
    </row>
    <row r="36" spans="1:12" ht="13.5" x14ac:dyDescent="0.25">
      <c r="A36" s="28" t="s">
        <v>50</v>
      </c>
      <c r="B36" s="21" t="s">
        <v>22</v>
      </c>
      <c r="C36" s="34">
        <v>135302085</v>
      </c>
      <c r="D36" s="34">
        <v>124063033</v>
      </c>
      <c r="E36" s="37">
        <v>139206924</v>
      </c>
      <c r="F36" s="39">
        <v>171431746</v>
      </c>
      <c r="G36" s="34">
        <v>171431746</v>
      </c>
      <c r="H36" s="37">
        <v>171431746</v>
      </c>
      <c r="I36" s="41">
        <v>161425673</v>
      </c>
      <c r="J36" s="39">
        <v>193203577</v>
      </c>
      <c r="K36" s="34">
        <v>223536539</v>
      </c>
      <c r="L36" s="37">
        <v>204631776</v>
      </c>
    </row>
    <row r="37" spans="1:12" ht="13.5" x14ac:dyDescent="0.25">
      <c r="A37" s="28" t="s">
        <v>51</v>
      </c>
      <c r="B37" s="21" t="s">
        <v>52</v>
      </c>
      <c r="C37" s="34">
        <v>27607098</v>
      </c>
      <c r="D37" s="34">
        <v>44344510</v>
      </c>
      <c r="E37" s="37">
        <v>46622837</v>
      </c>
      <c r="F37" s="39">
        <v>49377778</v>
      </c>
      <c r="G37" s="34">
        <v>49376778</v>
      </c>
      <c r="H37" s="37">
        <v>49376778</v>
      </c>
      <c r="I37" s="41">
        <v>52643236</v>
      </c>
      <c r="J37" s="39">
        <v>53430639</v>
      </c>
      <c r="K37" s="34">
        <v>55888450</v>
      </c>
      <c r="L37" s="37">
        <v>58403439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33628000</v>
      </c>
      <c r="G38" s="34">
        <v>30628000</v>
      </c>
      <c r="H38" s="40">
        <v>30628000</v>
      </c>
      <c r="I38" s="41">
        <v>33377996</v>
      </c>
      <c r="J38" s="39">
        <v>33725773</v>
      </c>
      <c r="K38" s="34">
        <v>36150458</v>
      </c>
      <c r="L38" s="37">
        <v>38225729</v>
      </c>
    </row>
    <row r="39" spans="1:12" ht="13.5" x14ac:dyDescent="0.25">
      <c r="A39" s="28" t="s">
        <v>55</v>
      </c>
      <c r="B39" s="21" t="s">
        <v>19</v>
      </c>
      <c r="C39" s="34">
        <v>84394857</v>
      </c>
      <c r="D39" s="34">
        <v>87197834</v>
      </c>
      <c r="E39" s="37">
        <v>87737834</v>
      </c>
      <c r="F39" s="39">
        <v>90301531</v>
      </c>
      <c r="G39" s="34">
        <v>90301531</v>
      </c>
      <c r="H39" s="37">
        <v>90301531</v>
      </c>
      <c r="I39" s="41">
        <v>81764099</v>
      </c>
      <c r="J39" s="39">
        <v>94726306</v>
      </c>
      <c r="K39" s="34">
        <v>99083718</v>
      </c>
      <c r="L39" s="37">
        <v>103542523</v>
      </c>
    </row>
    <row r="40" spans="1:12" ht="13.5" x14ac:dyDescent="0.25">
      <c r="A40" s="28" t="s">
        <v>28</v>
      </c>
      <c r="B40" s="21" t="s">
        <v>19</v>
      </c>
      <c r="C40" s="34">
        <v>19516753</v>
      </c>
      <c r="D40" s="34">
        <v>28468904</v>
      </c>
      <c r="E40" s="37">
        <v>22435387</v>
      </c>
      <c r="F40" s="38">
        <v>18684994</v>
      </c>
      <c r="G40" s="34">
        <v>18684994</v>
      </c>
      <c r="H40" s="40">
        <v>18684994</v>
      </c>
      <c r="I40" s="41">
        <v>6069779</v>
      </c>
      <c r="J40" s="39">
        <v>19600559</v>
      </c>
      <c r="K40" s="34">
        <v>20502185</v>
      </c>
      <c r="L40" s="37">
        <v>21424783</v>
      </c>
    </row>
    <row r="41" spans="1:12" ht="13.5" x14ac:dyDescent="0.25">
      <c r="A41" s="28" t="s">
        <v>56</v>
      </c>
      <c r="B41" s="21" t="s">
        <v>19</v>
      </c>
      <c r="C41" s="34">
        <v>43459024</v>
      </c>
      <c r="D41" s="34">
        <v>45247556</v>
      </c>
      <c r="E41" s="37">
        <v>47486622</v>
      </c>
      <c r="F41" s="38">
        <v>73830908</v>
      </c>
      <c r="G41" s="34">
        <v>73830908</v>
      </c>
      <c r="H41" s="40">
        <v>73830908</v>
      </c>
      <c r="I41" s="41">
        <v>57780560</v>
      </c>
      <c r="J41" s="39">
        <v>76103061</v>
      </c>
      <c r="K41" s="34">
        <v>70368501</v>
      </c>
      <c r="L41" s="37">
        <v>73221587</v>
      </c>
    </row>
    <row r="42" spans="1:12" ht="13.5" x14ac:dyDescent="0.25">
      <c r="A42" s="28" t="s">
        <v>57</v>
      </c>
      <c r="B42" s="21" t="s">
        <v>19</v>
      </c>
      <c r="C42" s="34">
        <v>681126</v>
      </c>
      <c r="D42" s="34">
        <v>553239</v>
      </c>
      <c r="E42" s="37">
        <v>581154</v>
      </c>
      <c r="F42" s="39">
        <v>1078362</v>
      </c>
      <c r="G42" s="34">
        <v>1078362</v>
      </c>
      <c r="H42" s="37">
        <v>1078362</v>
      </c>
      <c r="I42" s="41">
        <v>608173</v>
      </c>
      <c r="J42" s="39">
        <v>1054137</v>
      </c>
      <c r="K42" s="34">
        <v>1102627</v>
      </c>
      <c r="L42" s="37">
        <v>1152245</v>
      </c>
    </row>
    <row r="43" spans="1:12" ht="13.5" x14ac:dyDescent="0.25">
      <c r="A43" s="28" t="s">
        <v>58</v>
      </c>
      <c r="B43" s="21" t="s">
        <v>19</v>
      </c>
      <c r="C43" s="34">
        <v>16508748</v>
      </c>
      <c r="D43" s="34">
        <v>60012220</v>
      </c>
      <c r="E43" s="37">
        <v>63070553</v>
      </c>
      <c r="F43" s="38">
        <v>0</v>
      </c>
      <c r="G43" s="34">
        <v>3000000</v>
      </c>
      <c r="H43" s="40">
        <v>3000000</v>
      </c>
      <c r="I43" s="41">
        <v>2178068</v>
      </c>
      <c r="J43" s="39">
        <v>6000000</v>
      </c>
      <c r="K43" s="34">
        <v>3000000</v>
      </c>
      <c r="L43" s="37">
        <v>3000000</v>
      </c>
    </row>
    <row r="44" spans="1:12" ht="13.5" x14ac:dyDescent="0.25">
      <c r="A44" s="28" t="s">
        <v>59</v>
      </c>
      <c r="B44" s="21" t="s">
        <v>19</v>
      </c>
      <c r="C44" s="34">
        <v>51446290</v>
      </c>
      <c r="D44" s="34">
        <v>79709760</v>
      </c>
      <c r="E44" s="37">
        <v>77615237</v>
      </c>
      <c r="F44" s="39">
        <v>81343395</v>
      </c>
      <c r="G44" s="34">
        <v>77683556</v>
      </c>
      <c r="H44" s="37">
        <v>77683556</v>
      </c>
      <c r="I44" s="41">
        <v>69946081</v>
      </c>
      <c r="J44" s="39">
        <v>77092104</v>
      </c>
      <c r="K44" s="34">
        <v>69009100</v>
      </c>
      <c r="L44" s="37">
        <v>72114518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25476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602178286</v>
      </c>
      <c r="D47" s="52">
        <f t="shared" ref="D47:L47" si="1">SUM(D34:D46)</f>
        <v>688128244</v>
      </c>
      <c r="E47" s="53">
        <f t="shared" si="1"/>
        <v>706940875</v>
      </c>
      <c r="F47" s="54">
        <f t="shared" si="1"/>
        <v>787943172</v>
      </c>
      <c r="G47" s="52">
        <f t="shared" si="1"/>
        <v>780182333</v>
      </c>
      <c r="H47" s="53">
        <f t="shared" si="1"/>
        <v>780182333</v>
      </c>
      <c r="I47" s="56">
        <f t="shared" si="1"/>
        <v>711168345</v>
      </c>
      <c r="J47" s="57">
        <f t="shared" si="1"/>
        <v>835635016</v>
      </c>
      <c r="K47" s="52">
        <f t="shared" si="1"/>
        <v>875059574</v>
      </c>
      <c r="L47" s="53">
        <f t="shared" si="1"/>
        <v>888437585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8224719</v>
      </c>
      <c r="D48" s="61">
        <f t="shared" si="2"/>
        <v>-121092479</v>
      </c>
      <c r="E48" s="62">
        <f t="shared" si="2"/>
        <v>-8484694</v>
      </c>
      <c r="F48" s="63">
        <f t="shared" si="2"/>
        <v>1691842</v>
      </c>
      <c r="G48" s="61">
        <f t="shared" si="2"/>
        <v>4052681</v>
      </c>
      <c r="H48" s="62">
        <f t="shared" si="2"/>
        <v>4052681</v>
      </c>
      <c r="I48" s="64">
        <f t="shared" si="2"/>
        <v>96525398</v>
      </c>
      <c r="J48" s="65">
        <f t="shared" si="2"/>
        <v>2812189</v>
      </c>
      <c r="K48" s="61">
        <f t="shared" si="2"/>
        <v>1676697</v>
      </c>
      <c r="L48" s="62">
        <f t="shared" si="2"/>
        <v>1938902</v>
      </c>
    </row>
    <row r="49" spans="1:12" ht="25.5" x14ac:dyDescent="0.25">
      <c r="A49" s="66" t="s">
        <v>64</v>
      </c>
      <c r="B49" s="21" t="s">
        <v>65</v>
      </c>
      <c r="C49" s="34">
        <v>112085136</v>
      </c>
      <c r="D49" s="34">
        <v>113640249</v>
      </c>
      <c r="E49" s="37">
        <v>51369988</v>
      </c>
      <c r="F49" s="39">
        <v>80366650</v>
      </c>
      <c r="G49" s="34">
        <v>264241502</v>
      </c>
      <c r="H49" s="37">
        <v>264241502</v>
      </c>
      <c r="I49" s="41">
        <v>110192348</v>
      </c>
      <c r="J49" s="39">
        <v>194004750</v>
      </c>
      <c r="K49" s="34">
        <v>201949700</v>
      </c>
      <c r="L49" s="37">
        <v>193299949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120309855</v>
      </c>
      <c r="D51" s="68">
        <f t="shared" si="3"/>
        <v>-7452230</v>
      </c>
      <c r="E51" s="69">
        <f t="shared" si="3"/>
        <v>42885294</v>
      </c>
      <c r="F51" s="70">
        <f t="shared" si="3"/>
        <v>82058492</v>
      </c>
      <c r="G51" s="68">
        <f t="shared" si="3"/>
        <v>268294183</v>
      </c>
      <c r="H51" s="69">
        <f t="shared" si="3"/>
        <v>268294183</v>
      </c>
      <c r="I51" s="71">
        <f t="shared" si="3"/>
        <v>206717746</v>
      </c>
      <c r="J51" s="72">
        <f t="shared" si="3"/>
        <v>196816939</v>
      </c>
      <c r="K51" s="68">
        <f t="shared" si="3"/>
        <v>203626397</v>
      </c>
      <c r="L51" s="69">
        <f t="shared" si="3"/>
        <v>195238851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120309855</v>
      </c>
      <c r="D53" s="79">
        <f t="shared" ref="D53:L53" si="4">+D51-D52</f>
        <v>-7452230</v>
      </c>
      <c r="E53" s="80">
        <f t="shared" si="4"/>
        <v>42885294</v>
      </c>
      <c r="F53" s="81">
        <f t="shared" si="4"/>
        <v>82058492</v>
      </c>
      <c r="G53" s="79">
        <f t="shared" si="4"/>
        <v>268294183</v>
      </c>
      <c r="H53" s="80">
        <f t="shared" si="4"/>
        <v>268294183</v>
      </c>
      <c r="I53" s="82">
        <f t="shared" si="4"/>
        <v>206717746</v>
      </c>
      <c r="J53" s="83">
        <f t="shared" si="4"/>
        <v>196816939</v>
      </c>
      <c r="K53" s="79">
        <f t="shared" si="4"/>
        <v>203626397</v>
      </c>
      <c r="L53" s="80">
        <f t="shared" si="4"/>
        <v>195238851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120309855</v>
      </c>
      <c r="D56" s="68">
        <f t="shared" ref="D56:L56" si="5">SUM(D53:D55)</f>
        <v>-7452230</v>
      </c>
      <c r="E56" s="69">
        <f t="shared" si="5"/>
        <v>42885294</v>
      </c>
      <c r="F56" s="70">
        <f t="shared" si="5"/>
        <v>82058492</v>
      </c>
      <c r="G56" s="68">
        <f t="shared" si="5"/>
        <v>268294183</v>
      </c>
      <c r="H56" s="69">
        <f t="shared" si="5"/>
        <v>268294183</v>
      </c>
      <c r="I56" s="71">
        <f t="shared" si="5"/>
        <v>206717746</v>
      </c>
      <c r="J56" s="72">
        <f t="shared" si="5"/>
        <v>196816939</v>
      </c>
      <c r="K56" s="68">
        <f t="shared" si="5"/>
        <v>203626397</v>
      </c>
      <c r="L56" s="69">
        <f t="shared" si="5"/>
        <v>195238851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120309855</v>
      </c>
      <c r="D59" s="87">
        <f t="shared" ref="D59:L59" si="6">SUM(D56:D58)</f>
        <v>-7452230</v>
      </c>
      <c r="E59" s="88">
        <f t="shared" si="6"/>
        <v>42885294</v>
      </c>
      <c r="F59" s="89">
        <f t="shared" si="6"/>
        <v>82058492</v>
      </c>
      <c r="G59" s="87">
        <f t="shared" si="6"/>
        <v>268294183</v>
      </c>
      <c r="H59" s="90">
        <f t="shared" si="6"/>
        <v>268294183</v>
      </c>
      <c r="I59" s="91">
        <f t="shared" si="6"/>
        <v>206717746</v>
      </c>
      <c r="J59" s="92">
        <f t="shared" si="6"/>
        <v>196816939</v>
      </c>
      <c r="K59" s="87">
        <f t="shared" si="6"/>
        <v>203626397</v>
      </c>
      <c r="L59" s="88">
        <f t="shared" si="6"/>
        <v>195238851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114709451</v>
      </c>
      <c r="D6" s="29">
        <v>124244982</v>
      </c>
      <c r="E6" s="30">
        <v>117608490</v>
      </c>
      <c r="F6" s="31">
        <v>133116306</v>
      </c>
      <c r="G6" s="29">
        <v>133116306</v>
      </c>
      <c r="H6" s="32">
        <v>133116306</v>
      </c>
      <c r="I6" s="30">
        <v>145723460</v>
      </c>
      <c r="J6" s="33">
        <v>160361741</v>
      </c>
      <c r="K6" s="29">
        <v>167738381</v>
      </c>
      <c r="L6" s="32">
        <v>175454347</v>
      </c>
    </row>
    <row r="7" spans="1:12" ht="13.5" x14ac:dyDescent="0.25">
      <c r="A7" s="28" t="s">
        <v>23</v>
      </c>
      <c r="B7" s="21" t="s">
        <v>22</v>
      </c>
      <c r="C7" s="29">
        <v>35636138</v>
      </c>
      <c r="D7" s="29">
        <v>37262662</v>
      </c>
      <c r="E7" s="30">
        <v>43431340</v>
      </c>
      <c r="F7" s="31">
        <v>41547869</v>
      </c>
      <c r="G7" s="29">
        <v>41547869</v>
      </c>
      <c r="H7" s="32">
        <v>41547869</v>
      </c>
      <c r="I7" s="30">
        <v>39528935</v>
      </c>
      <c r="J7" s="33">
        <v>60665452</v>
      </c>
      <c r="K7" s="29">
        <v>63456062</v>
      </c>
      <c r="L7" s="32">
        <v>69998503</v>
      </c>
    </row>
    <row r="8" spans="1:12" ht="13.5" x14ac:dyDescent="0.25">
      <c r="A8" s="28" t="s">
        <v>24</v>
      </c>
      <c r="B8" s="21" t="s">
        <v>22</v>
      </c>
      <c r="C8" s="29">
        <v>19438859</v>
      </c>
      <c r="D8" s="29">
        <v>18933314</v>
      </c>
      <c r="E8" s="30">
        <v>19348475</v>
      </c>
      <c r="F8" s="31">
        <v>21065778</v>
      </c>
      <c r="G8" s="29">
        <v>21908409</v>
      </c>
      <c r="H8" s="32">
        <v>21908409</v>
      </c>
      <c r="I8" s="30">
        <v>22157556</v>
      </c>
      <c r="J8" s="33">
        <v>22125875</v>
      </c>
      <c r="K8" s="29">
        <v>23143662</v>
      </c>
      <c r="L8" s="32">
        <v>26042959</v>
      </c>
    </row>
    <row r="9" spans="1:12" ht="13.5" x14ac:dyDescent="0.25">
      <c r="A9" s="28" t="s">
        <v>25</v>
      </c>
      <c r="B9" s="21" t="s">
        <v>22</v>
      </c>
      <c r="C9" s="29">
        <v>9207344</v>
      </c>
      <c r="D9" s="29">
        <v>8951614</v>
      </c>
      <c r="E9" s="30">
        <v>9667524</v>
      </c>
      <c r="F9" s="31">
        <v>9757820</v>
      </c>
      <c r="G9" s="29">
        <v>10245710</v>
      </c>
      <c r="H9" s="32">
        <v>10245710</v>
      </c>
      <c r="I9" s="30">
        <v>10596349</v>
      </c>
      <c r="J9" s="33">
        <v>10376362</v>
      </c>
      <c r="K9" s="29">
        <v>10853675</v>
      </c>
      <c r="L9" s="32">
        <v>11852485</v>
      </c>
    </row>
    <row r="10" spans="1:12" ht="13.5" x14ac:dyDescent="0.25">
      <c r="A10" s="28" t="s">
        <v>26</v>
      </c>
      <c r="B10" s="21" t="s">
        <v>19</v>
      </c>
      <c r="C10" s="29">
        <v>1539731</v>
      </c>
      <c r="D10" s="29">
        <v>1876460</v>
      </c>
      <c r="E10" s="30">
        <v>1759780</v>
      </c>
      <c r="F10" s="31">
        <v>1791433</v>
      </c>
      <c r="G10" s="29">
        <v>1791433</v>
      </c>
      <c r="H10" s="32">
        <v>1791433</v>
      </c>
      <c r="I10" s="30">
        <v>1418359</v>
      </c>
      <c r="J10" s="33">
        <v>1486953</v>
      </c>
      <c r="K10" s="29">
        <v>1555352</v>
      </c>
      <c r="L10" s="32">
        <v>1625342</v>
      </c>
    </row>
    <row r="11" spans="1:12" ht="13.5" x14ac:dyDescent="0.25">
      <c r="A11" s="28" t="s">
        <v>27</v>
      </c>
      <c r="B11" s="21" t="s">
        <v>19</v>
      </c>
      <c r="C11" s="29">
        <v>4593392</v>
      </c>
      <c r="D11" s="29">
        <v>3894845</v>
      </c>
      <c r="E11" s="30">
        <v>4883306</v>
      </c>
      <c r="F11" s="31">
        <v>4676812</v>
      </c>
      <c r="G11" s="29">
        <v>4676812</v>
      </c>
      <c r="H11" s="32">
        <v>4676812</v>
      </c>
      <c r="I11" s="30">
        <v>4601548</v>
      </c>
      <c r="J11" s="33">
        <v>4905976</v>
      </c>
      <c r="K11" s="29">
        <v>5131651</v>
      </c>
      <c r="L11" s="32">
        <v>5362575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5374486</v>
      </c>
      <c r="D13" s="29">
        <v>6172885</v>
      </c>
      <c r="E13" s="30">
        <v>9045871</v>
      </c>
      <c r="F13" s="31">
        <v>9169683</v>
      </c>
      <c r="G13" s="29">
        <v>9169683</v>
      </c>
      <c r="H13" s="32">
        <v>9169683</v>
      </c>
      <c r="I13" s="30">
        <v>12651845</v>
      </c>
      <c r="J13" s="33">
        <v>11118993</v>
      </c>
      <c r="K13" s="29">
        <v>11630470</v>
      </c>
      <c r="L13" s="32">
        <v>12153838</v>
      </c>
    </row>
    <row r="14" spans="1:12" ht="13.5" x14ac:dyDescent="0.25">
      <c r="A14" s="28" t="s">
        <v>30</v>
      </c>
      <c r="B14" s="21" t="s">
        <v>19</v>
      </c>
      <c r="C14" s="29">
        <v>95453</v>
      </c>
      <c r="D14" s="29">
        <v>189368</v>
      </c>
      <c r="E14" s="30">
        <v>1432309</v>
      </c>
      <c r="F14" s="31">
        <v>1600000</v>
      </c>
      <c r="G14" s="29">
        <v>1900000</v>
      </c>
      <c r="H14" s="32">
        <v>1900000</v>
      </c>
      <c r="I14" s="30">
        <v>2665509</v>
      </c>
      <c r="J14" s="33">
        <v>2350000</v>
      </c>
      <c r="K14" s="29">
        <v>2458100</v>
      </c>
      <c r="L14" s="32">
        <v>2568714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1365599</v>
      </c>
      <c r="D17" s="34">
        <v>1601858</v>
      </c>
      <c r="E17" s="37">
        <v>1477412</v>
      </c>
      <c r="F17" s="39">
        <v>1614106</v>
      </c>
      <c r="G17" s="34">
        <v>1477412</v>
      </c>
      <c r="H17" s="37">
        <v>1477412</v>
      </c>
      <c r="I17" s="40">
        <v>1165785</v>
      </c>
      <c r="J17" s="39">
        <v>1146719</v>
      </c>
      <c r="K17" s="34">
        <v>1199467</v>
      </c>
      <c r="L17" s="37">
        <v>1253443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2567301</v>
      </c>
      <c r="D19" s="34">
        <v>3094218</v>
      </c>
      <c r="E19" s="37">
        <v>4405955</v>
      </c>
      <c r="F19" s="39">
        <v>571677</v>
      </c>
      <c r="G19" s="34">
        <v>1999999</v>
      </c>
      <c r="H19" s="37">
        <v>1999999</v>
      </c>
      <c r="I19" s="41">
        <v>4683279</v>
      </c>
      <c r="J19" s="39">
        <v>2109833</v>
      </c>
      <c r="K19" s="34">
        <v>2206884</v>
      </c>
      <c r="L19" s="37">
        <v>2315023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79460504</v>
      </c>
      <c r="D21" s="34">
        <v>81022217</v>
      </c>
      <c r="E21" s="37">
        <v>108940483</v>
      </c>
      <c r="F21" s="39">
        <v>142474619</v>
      </c>
      <c r="G21" s="34">
        <v>139482089</v>
      </c>
      <c r="H21" s="37">
        <v>139482089</v>
      </c>
      <c r="I21" s="41">
        <v>95606123</v>
      </c>
      <c r="J21" s="39">
        <v>121076710</v>
      </c>
      <c r="K21" s="34">
        <v>126646240</v>
      </c>
      <c r="L21" s="37">
        <v>138059828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16066503</v>
      </c>
      <c r="D23" s="34">
        <v>31341058</v>
      </c>
      <c r="E23" s="37">
        <v>35781698</v>
      </c>
      <c r="F23" s="39">
        <v>37992844</v>
      </c>
      <c r="G23" s="34">
        <v>37992844</v>
      </c>
      <c r="H23" s="37">
        <v>37992844</v>
      </c>
      <c r="I23" s="41">
        <v>7404806</v>
      </c>
      <c r="J23" s="39">
        <v>33609849</v>
      </c>
      <c r="K23" s="34">
        <v>35155902</v>
      </c>
      <c r="L23" s="37">
        <v>36737916</v>
      </c>
    </row>
    <row r="24" spans="1:12" ht="13.5" x14ac:dyDescent="0.25">
      <c r="A24" s="28" t="s">
        <v>40</v>
      </c>
      <c r="B24" s="21" t="s">
        <v>19</v>
      </c>
      <c r="C24" s="34">
        <v>1938687</v>
      </c>
      <c r="D24" s="34">
        <v>2232263</v>
      </c>
      <c r="E24" s="37">
        <v>2159542</v>
      </c>
      <c r="F24" s="39">
        <v>1973592</v>
      </c>
      <c r="G24" s="34">
        <v>1973592</v>
      </c>
      <c r="H24" s="37">
        <v>1973592</v>
      </c>
      <c r="I24" s="41">
        <v>2199647</v>
      </c>
      <c r="J24" s="39">
        <v>2070298</v>
      </c>
      <c r="K24" s="34">
        <v>2165531</v>
      </c>
      <c r="L24" s="37">
        <v>2262980</v>
      </c>
    </row>
    <row r="25" spans="1:12" ht="13.5" x14ac:dyDescent="0.25">
      <c r="A25" s="28" t="s">
        <v>41</v>
      </c>
      <c r="B25" s="21" t="s">
        <v>19</v>
      </c>
      <c r="C25" s="34">
        <v>119287828</v>
      </c>
      <c r="D25" s="34">
        <v>109018762</v>
      </c>
      <c r="E25" s="37">
        <v>122766110</v>
      </c>
      <c r="F25" s="39">
        <v>134330100</v>
      </c>
      <c r="G25" s="34">
        <v>135418850</v>
      </c>
      <c r="H25" s="37">
        <v>135418850</v>
      </c>
      <c r="I25" s="41">
        <v>134834317</v>
      </c>
      <c r="J25" s="39">
        <v>144448600</v>
      </c>
      <c r="K25" s="34">
        <v>147870250</v>
      </c>
      <c r="L25" s="37">
        <v>153590514</v>
      </c>
    </row>
    <row r="26" spans="1:12" ht="13.5" x14ac:dyDescent="0.25">
      <c r="A26" s="28" t="s">
        <v>28</v>
      </c>
      <c r="B26" s="21" t="s">
        <v>19</v>
      </c>
      <c r="C26" s="34">
        <v>7588386</v>
      </c>
      <c r="D26" s="34">
        <v>8344436</v>
      </c>
      <c r="E26" s="37">
        <v>14038450</v>
      </c>
      <c r="F26" s="39">
        <v>14186205</v>
      </c>
      <c r="G26" s="34">
        <v>14186205</v>
      </c>
      <c r="H26" s="37">
        <v>14186205</v>
      </c>
      <c r="I26" s="41">
        <v>13329797</v>
      </c>
      <c r="J26" s="39">
        <v>16613328</v>
      </c>
      <c r="K26" s="34">
        <v>17377541</v>
      </c>
      <c r="L26" s="37">
        <v>18159531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792285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-1182776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6949153</v>
      </c>
      <c r="E30" s="37">
        <v>10959146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418869662</v>
      </c>
      <c r="D32" s="52">
        <f t="shared" ref="D32:L32" si="0">SUM(D6:D19)+SUM(D21:D31)</f>
        <v>443947319</v>
      </c>
      <c r="E32" s="53">
        <f t="shared" si="0"/>
        <v>507705891</v>
      </c>
      <c r="F32" s="54">
        <f t="shared" si="0"/>
        <v>555868844</v>
      </c>
      <c r="G32" s="52">
        <f t="shared" si="0"/>
        <v>556887213</v>
      </c>
      <c r="H32" s="55">
        <f t="shared" si="0"/>
        <v>556887213</v>
      </c>
      <c r="I32" s="56">
        <f t="shared" si="0"/>
        <v>499359600</v>
      </c>
      <c r="J32" s="57">
        <f t="shared" si="0"/>
        <v>594466689</v>
      </c>
      <c r="K32" s="52">
        <f t="shared" si="0"/>
        <v>618589168</v>
      </c>
      <c r="L32" s="53">
        <f t="shared" si="0"/>
        <v>657437998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151947843</v>
      </c>
      <c r="D34" s="34">
        <v>152100559</v>
      </c>
      <c r="E34" s="37">
        <v>144058832</v>
      </c>
      <c r="F34" s="38">
        <v>173234474</v>
      </c>
      <c r="G34" s="34">
        <v>176113843</v>
      </c>
      <c r="H34" s="40">
        <v>176113843</v>
      </c>
      <c r="I34" s="41">
        <v>146309842</v>
      </c>
      <c r="J34" s="39">
        <v>177222124</v>
      </c>
      <c r="K34" s="34">
        <v>185374350</v>
      </c>
      <c r="L34" s="37">
        <v>193901557</v>
      </c>
    </row>
    <row r="35" spans="1:12" ht="13.5" x14ac:dyDescent="0.25">
      <c r="A35" s="28" t="s">
        <v>49</v>
      </c>
      <c r="B35" s="21" t="s">
        <v>19</v>
      </c>
      <c r="C35" s="34">
        <v>7508552</v>
      </c>
      <c r="D35" s="34">
        <v>7248347</v>
      </c>
      <c r="E35" s="37">
        <v>7835222</v>
      </c>
      <c r="F35" s="38">
        <v>8481115</v>
      </c>
      <c r="G35" s="34">
        <v>8804988</v>
      </c>
      <c r="H35" s="40">
        <v>8804988</v>
      </c>
      <c r="I35" s="41">
        <v>8850714</v>
      </c>
      <c r="J35" s="39">
        <v>9236430</v>
      </c>
      <c r="K35" s="34">
        <v>9661308</v>
      </c>
      <c r="L35" s="37">
        <v>10096065</v>
      </c>
    </row>
    <row r="36" spans="1:12" ht="13.5" x14ac:dyDescent="0.25">
      <c r="A36" s="28" t="s">
        <v>50</v>
      </c>
      <c r="B36" s="21" t="s">
        <v>22</v>
      </c>
      <c r="C36" s="34">
        <v>98910252</v>
      </c>
      <c r="D36" s="34">
        <v>117551012</v>
      </c>
      <c r="E36" s="37">
        <v>111941973</v>
      </c>
      <c r="F36" s="39">
        <v>147781500</v>
      </c>
      <c r="G36" s="34">
        <v>147781500</v>
      </c>
      <c r="H36" s="37">
        <v>147781500</v>
      </c>
      <c r="I36" s="41">
        <v>136267555</v>
      </c>
      <c r="J36" s="39">
        <v>166549751</v>
      </c>
      <c r="K36" s="34">
        <v>192698061</v>
      </c>
      <c r="L36" s="37">
        <v>211967868</v>
      </c>
    </row>
    <row r="37" spans="1:12" ht="13.5" x14ac:dyDescent="0.25">
      <c r="A37" s="28" t="s">
        <v>51</v>
      </c>
      <c r="B37" s="21" t="s">
        <v>52</v>
      </c>
      <c r="C37" s="34">
        <v>23427559</v>
      </c>
      <c r="D37" s="34">
        <v>33523673</v>
      </c>
      <c r="E37" s="37">
        <v>26420835</v>
      </c>
      <c r="F37" s="39">
        <v>39692178</v>
      </c>
      <c r="G37" s="34">
        <v>30044012</v>
      </c>
      <c r="H37" s="37">
        <v>30044012</v>
      </c>
      <c r="I37" s="41">
        <v>26865054</v>
      </c>
      <c r="J37" s="39">
        <v>29814313</v>
      </c>
      <c r="K37" s="34">
        <v>31185771</v>
      </c>
      <c r="L37" s="37">
        <v>32583072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17444529</v>
      </c>
      <c r="E38" s="37">
        <v>19055249</v>
      </c>
      <c r="F38" s="38">
        <v>0</v>
      </c>
      <c r="G38" s="34">
        <v>14000000</v>
      </c>
      <c r="H38" s="40">
        <v>14000000</v>
      </c>
      <c r="I38" s="41">
        <v>0</v>
      </c>
      <c r="J38" s="39">
        <v>14686000</v>
      </c>
      <c r="K38" s="34">
        <v>15361556</v>
      </c>
      <c r="L38" s="37">
        <v>16052827</v>
      </c>
    </row>
    <row r="39" spans="1:12" ht="13.5" x14ac:dyDescent="0.25">
      <c r="A39" s="28" t="s">
        <v>55</v>
      </c>
      <c r="B39" s="21" t="s">
        <v>19</v>
      </c>
      <c r="C39" s="34">
        <v>37705764</v>
      </c>
      <c r="D39" s="34">
        <v>50691143</v>
      </c>
      <c r="E39" s="37">
        <v>48136966</v>
      </c>
      <c r="F39" s="39">
        <v>38000000</v>
      </c>
      <c r="G39" s="34">
        <v>38000000</v>
      </c>
      <c r="H39" s="37">
        <v>38000000</v>
      </c>
      <c r="I39" s="41">
        <v>18143317</v>
      </c>
      <c r="J39" s="39">
        <v>39862000</v>
      </c>
      <c r="K39" s="34">
        <v>41695652</v>
      </c>
      <c r="L39" s="37">
        <v>43571957</v>
      </c>
    </row>
    <row r="40" spans="1:12" ht="13.5" x14ac:dyDescent="0.25">
      <c r="A40" s="28" t="s">
        <v>28</v>
      </c>
      <c r="B40" s="21" t="s">
        <v>19</v>
      </c>
      <c r="C40" s="34">
        <v>4617839</v>
      </c>
      <c r="D40" s="34">
        <v>8597176</v>
      </c>
      <c r="E40" s="37">
        <v>21335505</v>
      </c>
      <c r="F40" s="38">
        <v>15000000</v>
      </c>
      <c r="G40" s="34">
        <v>15000000</v>
      </c>
      <c r="H40" s="40">
        <v>15000000</v>
      </c>
      <c r="I40" s="41">
        <v>743018</v>
      </c>
      <c r="J40" s="39">
        <v>17000000</v>
      </c>
      <c r="K40" s="34">
        <v>17782000</v>
      </c>
      <c r="L40" s="37">
        <v>18582190</v>
      </c>
    </row>
    <row r="41" spans="1:12" ht="13.5" x14ac:dyDescent="0.25">
      <c r="A41" s="28" t="s">
        <v>56</v>
      </c>
      <c r="B41" s="21" t="s">
        <v>19</v>
      </c>
      <c r="C41" s="34">
        <v>39080640</v>
      </c>
      <c r="D41" s="34">
        <v>39777173</v>
      </c>
      <c r="E41" s="37">
        <v>40061583</v>
      </c>
      <c r="F41" s="38">
        <v>49708100</v>
      </c>
      <c r="G41" s="34">
        <v>57259292</v>
      </c>
      <c r="H41" s="40">
        <v>57259292</v>
      </c>
      <c r="I41" s="41">
        <v>46117686</v>
      </c>
      <c r="J41" s="39">
        <v>56492540</v>
      </c>
      <c r="K41" s="34">
        <v>57985397</v>
      </c>
      <c r="L41" s="37">
        <v>60818347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66602773</v>
      </c>
      <c r="D43" s="34">
        <v>50012542</v>
      </c>
      <c r="E43" s="37">
        <v>14364679</v>
      </c>
      <c r="F43" s="38">
        <v>14000000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32911033</v>
      </c>
      <c r="D44" s="34">
        <v>31338037</v>
      </c>
      <c r="E44" s="37">
        <v>37890624</v>
      </c>
      <c r="F44" s="39">
        <v>57106445</v>
      </c>
      <c r="G44" s="34">
        <v>52755308</v>
      </c>
      <c r="H44" s="37">
        <v>52755308</v>
      </c>
      <c r="I44" s="41">
        <v>39929056</v>
      </c>
      <c r="J44" s="39">
        <v>58592804</v>
      </c>
      <c r="K44" s="34">
        <v>59322995</v>
      </c>
      <c r="L44" s="37">
        <v>61956657</v>
      </c>
    </row>
    <row r="45" spans="1:12" ht="13.5" x14ac:dyDescent="0.25">
      <c r="A45" s="28" t="s">
        <v>60</v>
      </c>
      <c r="B45" s="21" t="s">
        <v>19</v>
      </c>
      <c r="C45" s="34">
        <v>289542</v>
      </c>
      <c r="D45" s="34">
        <v>59864</v>
      </c>
      <c r="E45" s="37">
        <v>1661908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169273436</v>
      </c>
      <c r="D46" s="34">
        <v>-25051660</v>
      </c>
      <c r="E46" s="37">
        <v>1874491</v>
      </c>
      <c r="F46" s="39">
        <v>0</v>
      </c>
      <c r="G46" s="34">
        <v>0</v>
      </c>
      <c r="H46" s="37">
        <v>0</v>
      </c>
      <c r="I46" s="41">
        <v>0</v>
      </c>
      <c r="J46" s="39">
        <v>2000000</v>
      </c>
      <c r="K46" s="34">
        <v>2092000</v>
      </c>
      <c r="L46" s="37">
        <v>2188232</v>
      </c>
    </row>
    <row r="47" spans="1:12" x14ac:dyDescent="0.2">
      <c r="A47" s="60" t="s">
        <v>62</v>
      </c>
      <c r="B47" s="51" t="s">
        <v>19</v>
      </c>
      <c r="C47" s="52">
        <f>SUM(C34:C46)</f>
        <v>632275233</v>
      </c>
      <c r="D47" s="52">
        <f t="shared" ref="D47:L47" si="1">SUM(D34:D46)</f>
        <v>483292395</v>
      </c>
      <c r="E47" s="53">
        <f t="shared" si="1"/>
        <v>474637867</v>
      </c>
      <c r="F47" s="54">
        <f t="shared" si="1"/>
        <v>543003812</v>
      </c>
      <c r="G47" s="52">
        <f t="shared" si="1"/>
        <v>539758943</v>
      </c>
      <c r="H47" s="53">
        <f t="shared" si="1"/>
        <v>539758943</v>
      </c>
      <c r="I47" s="56">
        <f t="shared" si="1"/>
        <v>423226242</v>
      </c>
      <c r="J47" s="57">
        <f t="shared" si="1"/>
        <v>571455962</v>
      </c>
      <c r="K47" s="52">
        <f t="shared" si="1"/>
        <v>613159090</v>
      </c>
      <c r="L47" s="53">
        <f t="shared" si="1"/>
        <v>651718772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-213405571</v>
      </c>
      <c r="D48" s="61">
        <f t="shared" si="2"/>
        <v>-39345076</v>
      </c>
      <c r="E48" s="62">
        <f t="shared" si="2"/>
        <v>33068024</v>
      </c>
      <c r="F48" s="63">
        <f t="shared" si="2"/>
        <v>12865032</v>
      </c>
      <c r="G48" s="61">
        <f t="shared" si="2"/>
        <v>17128270</v>
      </c>
      <c r="H48" s="62">
        <f t="shared" si="2"/>
        <v>17128270</v>
      </c>
      <c r="I48" s="64">
        <f t="shared" si="2"/>
        <v>76133358</v>
      </c>
      <c r="J48" s="65">
        <f t="shared" si="2"/>
        <v>23010727</v>
      </c>
      <c r="K48" s="61">
        <f t="shared" si="2"/>
        <v>5430078</v>
      </c>
      <c r="L48" s="62">
        <f t="shared" si="2"/>
        <v>5719226</v>
      </c>
    </row>
    <row r="49" spans="1:12" ht="25.5" x14ac:dyDescent="0.25">
      <c r="A49" s="66" t="s">
        <v>64</v>
      </c>
      <c r="B49" s="21" t="s">
        <v>65</v>
      </c>
      <c r="C49" s="34">
        <v>73298460</v>
      </c>
      <c r="D49" s="34">
        <v>69231777</v>
      </c>
      <c r="E49" s="37">
        <v>83245089</v>
      </c>
      <c r="F49" s="39">
        <v>84517900</v>
      </c>
      <c r="G49" s="34">
        <v>90035310</v>
      </c>
      <c r="H49" s="37">
        <v>90035310</v>
      </c>
      <c r="I49" s="41">
        <v>89985816</v>
      </c>
      <c r="J49" s="39">
        <v>93465400</v>
      </c>
      <c r="K49" s="34">
        <v>101374950</v>
      </c>
      <c r="L49" s="37">
        <v>100674100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-140107111</v>
      </c>
      <c r="D51" s="68">
        <f t="shared" si="3"/>
        <v>29886701</v>
      </c>
      <c r="E51" s="69">
        <f t="shared" si="3"/>
        <v>116313113</v>
      </c>
      <c r="F51" s="70">
        <f t="shared" si="3"/>
        <v>97382932</v>
      </c>
      <c r="G51" s="68">
        <f t="shared" si="3"/>
        <v>107163580</v>
      </c>
      <c r="H51" s="69">
        <f t="shared" si="3"/>
        <v>107163580</v>
      </c>
      <c r="I51" s="71">
        <f t="shared" si="3"/>
        <v>166119174</v>
      </c>
      <c r="J51" s="72">
        <f t="shared" si="3"/>
        <v>116476127</v>
      </c>
      <c r="K51" s="68">
        <f t="shared" si="3"/>
        <v>106805028</v>
      </c>
      <c r="L51" s="69">
        <f t="shared" si="3"/>
        <v>106393326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-140107111</v>
      </c>
      <c r="D53" s="79">
        <f t="shared" ref="D53:L53" si="4">+D51-D52</f>
        <v>29886701</v>
      </c>
      <c r="E53" s="80">
        <f t="shared" si="4"/>
        <v>116313113</v>
      </c>
      <c r="F53" s="81">
        <f t="shared" si="4"/>
        <v>97382932</v>
      </c>
      <c r="G53" s="79">
        <f t="shared" si="4"/>
        <v>107163580</v>
      </c>
      <c r="H53" s="80">
        <f t="shared" si="4"/>
        <v>107163580</v>
      </c>
      <c r="I53" s="82">
        <f t="shared" si="4"/>
        <v>166119174</v>
      </c>
      <c r="J53" s="83">
        <f t="shared" si="4"/>
        <v>116476127</v>
      </c>
      <c r="K53" s="79">
        <f t="shared" si="4"/>
        <v>106805028</v>
      </c>
      <c r="L53" s="80">
        <f t="shared" si="4"/>
        <v>106393326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-140107111</v>
      </c>
      <c r="D56" s="68">
        <f t="shared" ref="D56:L56" si="5">SUM(D53:D55)</f>
        <v>29886701</v>
      </c>
      <c r="E56" s="69">
        <f t="shared" si="5"/>
        <v>116313113</v>
      </c>
      <c r="F56" s="70">
        <f t="shared" si="5"/>
        <v>97382932</v>
      </c>
      <c r="G56" s="68">
        <f t="shared" si="5"/>
        <v>107163580</v>
      </c>
      <c r="H56" s="69">
        <f t="shared" si="5"/>
        <v>107163580</v>
      </c>
      <c r="I56" s="71">
        <f t="shared" si="5"/>
        <v>166119174</v>
      </c>
      <c r="J56" s="72">
        <f t="shared" si="5"/>
        <v>116476127</v>
      </c>
      <c r="K56" s="68">
        <f t="shared" si="5"/>
        <v>106805028</v>
      </c>
      <c r="L56" s="69">
        <f t="shared" si="5"/>
        <v>106393326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-140107111</v>
      </c>
      <c r="D59" s="87">
        <f t="shared" ref="D59:L59" si="6">SUM(D56:D58)</f>
        <v>29886701</v>
      </c>
      <c r="E59" s="88">
        <f t="shared" si="6"/>
        <v>116313113</v>
      </c>
      <c r="F59" s="89">
        <f t="shared" si="6"/>
        <v>97382932</v>
      </c>
      <c r="G59" s="87">
        <f t="shared" si="6"/>
        <v>107163580</v>
      </c>
      <c r="H59" s="90">
        <f t="shared" si="6"/>
        <v>107163580</v>
      </c>
      <c r="I59" s="91">
        <f t="shared" si="6"/>
        <v>166119174</v>
      </c>
      <c r="J59" s="92">
        <f t="shared" si="6"/>
        <v>116476127</v>
      </c>
      <c r="K59" s="87">
        <f t="shared" si="6"/>
        <v>106805028</v>
      </c>
      <c r="L59" s="88">
        <f t="shared" si="6"/>
        <v>106393326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265059189</v>
      </c>
      <c r="D6" s="29">
        <v>278229258</v>
      </c>
      <c r="E6" s="30">
        <v>334775059</v>
      </c>
      <c r="F6" s="31">
        <v>400511068</v>
      </c>
      <c r="G6" s="29">
        <v>400511068</v>
      </c>
      <c r="H6" s="32">
        <v>400511068</v>
      </c>
      <c r="I6" s="30">
        <v>322376438</v>
      </c>
      <c r="J6" s="33">
        <v>451375965</v>
      </c>
      <c r="K6" s="29">
        <v>472139262</v>
      </c>
      <c r="L6" s="32">
        <v>493857668</v>
      </c>
    </row>
    <row r="7" spans="1:12" ht="13.5" x14ac:dyDescent="0.25">
      <c r="A7" s="28" t="s">
        <v>23</v>
      </c>
      <c r="B7" s="21" t="s">
        <v>22</v>
      </c>
      <c r="C7" s="29">
        <v>94463114</v>
      </c>
      <c r="D7" s="29">
        <v>95945789</v>
      </c>
      <c r="E7" s="30">
        <v>111467886</v>
      </c>
      <c r="F7" s="31">
        <v>204844087</v>
      </c>
      <c r="G7" s="29">
        <v>204844087</v>
      </c>
      <c r="H7" s="32">
        <v>204844087</v>
      </c>
      <c r="I7" s="30">
        <v>28073403</v>
      </c>
      <c r="J7" s="33">
        <v>214881446</v>
      </c>
      <c r="K7" s="29">
        <v>224765993</v>
      </c>
      <c r="L7" s="32">
        <v>234880462</v>
      </c>
    </row>
    <row r="8" spans="1:12" ht="13.5" x14ac:dyDescent="0.25">
      <c r="A8" s="28" t="s">
        <v>24</v>
      </c>
      <c r="B8" s="21" t="s">
        <v>22</v>
      </c>
      <c r="C8" s="29">
        <v>18787326</v>
      </c>
      <c r="D8" s="29">
        <v>20274513</v>
      </c>
      <c r="E8" s="30">
        <v>20183733</v>
      </c>
      <c r="F8" s="31">
        <v>29454301</v>
      </c>
      <c r="G8" s="29">
        <v>25446676</v>
      </c>
      <c r="H8" s="32">
        <v>25446676</v>
      </c>
      <c r="I8" s="30">
        <v>21620489</v>
      </c>
      <c r="J8" s="33">
        <v>26693562</v>
      </c>
      <c r="K8" s="29">
        <v>27921468</v>
      </c>
      <c r="L8" s="32">
        <v>29177933</v>
      </c>
    </row>
    <row r="9" spans="1:12" ht="13.5" x14ac:dyDescent="0.25">
      <c r="A9" s="28" t="s">
        <v>25</v>
      </c>
      <c r="B9" s="21" t="s">
        <v>22</v>
      </c>
      <c r="C9" s="29">
        <v>17905083</v>
      </c>
      <c r="D9" s="29">
        <v>18821755</v>
      </c>
      <c r="E9" s="30">
        <v>19785891</v>
      </c>
      <c r="F9" s="31">
        <v>20545450</v>
      </c>
      <c r="G9" s="29">
        <v>46446450</v>
      </c>
      <c r="H9" s="32">
        <v>46446450</v>
      </c>
      <c r="I9" s="30">
        <v>31563805</v>
      </c>
      <c r="J9" s="33">
        <v>48722326</v>
      </c>
      <c r="K9" s="29">
        <v>50963553</v>
      </c>
      <c r="L9" s="32">
        <v>53256913</v>
      </c>
    </row>
    <row r="10" spans="1:12" ht="13.5" x14ac:dyDescent="0.25">
      <c r="A10" s="28" t="s">
        <v>26</v>
      </c>
      <c r="B10" s="21" t="s">
        <v>19</v>
      </c>
      <c r="C10" s="29">
        <v>1699178</v>
      </c>
      <c r="D10" s="29">
        <v>1504175</v>
      </c>
      <c r="E10" s="30">
        <v>3037752</v>
      </c>
      <c r="F10" s="31">
        <v>4084089</v>
      </c>
      <c r="G10" s="29">
        <v>2211313</v>
      </c>
      <c r="H10" s="32">
        <v>2211313</v>
      </c>
      <c r="I10" s="30">
        <v>1895569</v>
      </c>
      <c r="J10" s="33">
        <v>2319668</v>
      </c>
      <c r="K10" s="29">
        <v>2426371</v>
      </c>
      <c r="L10" s="32">
        <v>2535561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13425134</v>
      </c>
      <c r="E11" s="30">
        <v>12192507</v>
      </c>
      <c r="F11" s="31">
        <v>10421175</v>
      </c>
      <c r="G11" s="29">
        <v>12372023</v>
      </c>
      <c r="H11" s="32">
        <v>12372023</v>
      </c>
      <c r="I11" s="30">
        <v>9786596</v>
      </c>
      <c r="J11" s="33">
        <v>12978252</v>
      </c>
      <c r="K11" s="29">
        <v>13575252</v>
      </c>
      <c r="L11" s="32">
        <v>14186138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43018447</v>
      </c>
      <c r="D13" s="29">
        <v>50269827</v>
      </c>
      <c r="E13" s="30">
        <v>56753816</v>
      </c>
      <c r="F13" s="31">
        <v>35731287</v>
      </c>
      <c r="G13" s="29">
        <v>46761287</v>
      </c>
      <c r="H13" s="32">
        <v>46761287</v>
      </c>
      <c r="I13" s="30">
        <v>55838430</v>
      </c>
      <c r="J13" s="33">
        <v>49052590</v>
      </c>
      <c r="K13" s="29">
        <v>51309009</v>
      </c>
      <c r="L13" s="32">
        <v>53617915</v>
      </c>
    </row>
    <row r="14" spans="1:12" ht="13.5" x14ac:dyDescent="0.25">
      <c r="A14" s="28" t="s">
        <v>30</v>
      </c>
      <c r="B14" s="21" t="s">
        <v>19</v>
      </c>
      <c r="C14" s="29">
        <v>4196430</v>
      </c>
      <c r="D14" s="29">
        <v>3192211</v>
      </c>
      <c r="E14" s="30">
        <v>4884986</v>
      </c>
      <c r="F14" s="31">
        <v>3348314</v>
      </c>
      <c r="G14" s="29">
        <v>8748314</v>
      </c>
      <c r="H14" s="32">
        <v>8748314</v>
      </c>
      <c r="I14" s="30">
        <v>7699592</v>
      </c>
      <c r="J14" s="33">
        <v>9176981</v>
      </c>
      <c r="K14" s="29">
        <v>9599123</v>
      </c>
      <c r="L14" s="32">
        <v>10031083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1568935</v>
      </c>
      <c r="D17" s="34">
        <v>10177240</v>
      </c>
      <c r="E17" s="37">
        <v>661151</v>
      </c>
      <c r="F17" s="39">
        <v>2027265</v>
      </c>
      <c r="G17" s="34">
        <v>2027265</v>
      </c>
      <c r="H17" s="37">
        <v>2027265</v>
      </c>
      <c r="I17" s="40">
        <v>2284357</v>
      </c>
      <c r="J17" s="39">
        <v>2126600</v>
      </c>
      <c r="K17" s="34">
        <v>2224424</v>
      </c>
      <c r="L17" s="37">
        <v>2324524</v>
      </c>
    </row>
    <row r="18" spans="1:12" ht="13.5" x14ac:dyDescent="0.25">
      <c r="A18" s="28" t="s">
        <v>34</v>
      </c>
      <c r="B18" s="21" t="s">
        <v>19</v>
      </c>
      <c r="C18" s="34">
        <v>10675325</v>
      </c>
      <c r="D18" s="34">
        <v>212299</v>
      </c>
      <c r="E18" s="37">
        <v>0</v>
      </c>
      <c r="F18" s="39">
        <v>1950848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972303</v>
      </c>
      <c r="D19" s="34">
        <v>1128477</v>
      </c>
      <c r="E19" s="37">
        <v>1840229</v>
      </c>
      <c r="F19" s="39">
        <v>335908</v>
      </c>
      <c r="G19" s="34">
        <v>1977412</v>
      </c>
      <c r="H19" s="37">
        <v>1977412</v>
      </c>
      <c r="I19" s="41">
        <v>1761627</v>
      </c>
      <c r="J19" s="39">
        <v>2074304</v>
      </c>
      <c r="K19" s="34">
        <v>2169725</v>
      </c>
      <c r="L19" s="37">
        <v>2267361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81764810</v>
      </c>
      <c r="D21" s="34">
        <v>88000645</v>
      </c>
      <c r="E21" s="37">
        <v>91416489</v>
      </c>
      <c r="F21" s="39">
        <v>96349088</v>
      </c>
      <c r="G21" s="34">
        <v>96349088</v>
      </c>
      <c r="H21" s="37">
        <v>96349088</v>
      </c>
      <c r="I21" s="41">
        <v>96833169</v>
      </c>
      <c r="J21" s="39">
        <v>101070194</v>
      </c>
      <c r="K21" s="34">
        <v>105719424</v>
      </c>
      <c r="L21" s="37">
        <v>110476796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811307</v>
      </c>
      <c r="D23" s="34">
        <v>808325</v>
      </c>
      <c r="E23" s="37">
        <v>2226380</v>
      </c>
      <c r="F23" s="39">
        <v>4004982</v>
      </c>
      <c r="G23" s="34">
        <v>4004982</v>
      </c>
      <c r="H23" s="37">
        <v>4004982</v>
      </c>
      <c r="I23" s="41">
        <v>2100446</v>
      </c>
      <c r="J23" s="39">
        <v>4201227</v>
      </c>
      <c r="K23" s="34">
        <v>4394484</v>
      </c>
      <c r="L23" s="37">
        <v>4592233</v>
      </c>
    </row>
    <row r="24" spans="1:12" ht="13.5" x14ac:dyDescent="0.25">
      <c r="A24" s="28" t="s">
        <v>40</v>
      </c>
      <c r="B24" s="21" t="s">
        <v>19</v>
      </c>
      <c r="C24" s="34">
        <v>9410</v>
      </c>
      <c r="D24" s="34">
        <v>13822</v>
      </c>
      <c r="E24" s="37">
        <v>27434</v>
      </c>
      <c r="F24" s="39">
        <v>10530</v>
      </c>
      <c r="G24" s="34">
        <v>10530</v>
      </c>
      <c r="H24" s="37">
        <v>10530</v>
      </c>
      <c r="I24" s="41">
        <v>7865</v>
      </c>
      <c r="J24" s="39">
        <v>11046</v>
      </c>
      <c r="K24" s="34">
        <v>11554</v>
      </c>
      <c r="L24" s="37">
        <v>12074</v>
      </c>
    </row>
    <row r="25" spans="1:12" ht="13.5" x14ac:dyDescent="0.25">
      <c r="A25" s="28" t="s">
        <v>41</v>
      </c>
      <c r="B25" s="21" t="s">
        <v>19</v>
      </c>
      <c r="C25" s="34">
        <v>578407949</v>
      </c>
      <c r="D25" s="34">
        <v>488302353</v>
      </c>
      <c r="E25" s="37">
        <v>546728471</v>
      </c>
      <c r="F25" s="39">
        <v>587164450</v>
      </c>
      <c r="G25" s="34">
        <v>598364450</v>
      </c>
      <c r="H25" s="37">
        <v>598364450</v>
      </c>
      <c r="I25" s="41">
        <v>587184710</v>
      </c>
      <c r="J25" s="39">
        <v>623792000</v>
      </c>
      <c r="K25" s="34">
        <v>638257300</v>
      </c>
      <c r="L25" s="37">
        <v>646668400</v>
      </c>
    </row>
    <row r="26" spans="1:12" ht="13.5" x14ac:dyDescent="0.25">
      <c r="A26" s="28" t="s">
        <v>28</v>
      </c>
      <c r="B26" s="21" t="s">
        <v>19</v>
      </c>
      <c r="C26" s="34">
        <v>12229329</v>
      </c>
      <c r="D26" s="34">
        <v>13442499</v>
      </c>
      <c r="E26" s="37">
        <v>14740376</v>
      </c>
      <c r="F26" s="39">
        <v>13551495</v>
      </c>
      <c r="G26" s="34">
        <v>13551495</v>
      </c>
      <c r="H26" s="37">
        <v>13551495</v>
      </c>
      <c r="I26" s="41">
        <v>15683058</v>
      </c>
      <c r="J26" s="39">
        <v>14215518</v>
      </c>
      <c r="K26" s="34">
        <v>14869432</v>
      </c>
      <c r="L26" s="37">
        <v>15538557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377639</v>
      </c>
      <c r="D29" s="34">
        <v>4286742</v>
      </c>
      <c r="E29" s="37">
        <v>755559</v>
      </c>
      <c r="F29" s="39">
        <v>3848247</v>
      </c>
      <c r="G29" s="34">
        <v>3848247</v>
      </c>
      <c r="H29" s="37">
        <v>3848247</v>
      </c>
      <c r="I29" s="41">
        <v>626270</v>
      </c>
      <c r="J29" s="39">
        <v>4036811</v>
      </c>
      <c r="K29" s="34">
        <v>4222504</v>
      </c>
      <c r="L29" s="37">
        <v>4412517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1118931</v>
      </c>
      <c r="E30" s="37">
        <v>1849071</v>
      </c>
      <c r="F30" s="38">
        <v>0</v>
      </c>
      <c r="G30" s="34">
        <v>833180</v>
      </c>
      <c r="H30" s="37">
        <v>833180</v>
      </c>
      <c r="I30" s="41">
        <v>18691425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1131945774</v>
      </c>
      <c r="D32" s="52">
        <f t="shared" ref="D32:L32" si="0">SUM(D6:D19)+SUM(D21:D31)</f>
        <v>1089153995</v>
      </c>
      <c r="E32" s="53">
        <f t="shared" si="0"/>
        <v>1223326790</v>
      </c>
      <c r="F32" s="54">
        <f t="shared" si="0"/>
        <v>1418182584</v>
      </c>
      <c r="G32" s="52">
        <f t="shared" si="0"/>
        <v>1468307867</v>
      </c>
      <c r="H32" s="55">
        <f t="shared" si="0"/>
        <v>1468307867</v>
      </c>
      <c r="I32" s="56">
        <f t="shared" si="0"/>
        <v>1204027249</v>
      </c>
      <c r="J32" s="57">
        <f t="shared" si="0"/>
        <v>1566728490</v>
      </c>
      <c r="K32" s="52">
        <f t="shared" si="0"/>
        <v>1624568878</v>
      </c>
      <c r="L32" s="53">
        <f t="shared" si="0"/>
        <v>1677836135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378688040</v>
      </c>
      <c r="D34" s="34">
        <v>355196130</v>
      </c>
      <c r="E34" s="37">
        <v>332210408</v>
      </c>
      <c r="F34" s="38">
        <v>411319074</v>
      </c>
      <c r="G34" s="34">
        <v>380533973</v>
      </c>
      <c r="H34" s="40">
        <v>380533973</v>
      </c>
      <c r="I34" s="41">
        <v>355767516</v>
      </c>
      <c r="J34" s="39">
        <v>415283998</v>
      </c>
      <c r="K34" s="34">
        <v>433069887</v>
      </c>
      <c r="L34" s="37">
        <v>451656610</v>
      </c>
    </row>
    <row r="35" spans="1:12" ht="13.5" x14ac:dyDescent="0.25">
      <c r="A35" s="28" t="s">
        <v>49</v>
      </c>
      <c r="B35" s="21" t="s">
        <v>19</v>
      </c>
      <c r="C35" s="34">
        <v>23976305</v>
      </c>
      <c r="D35" s="34">
        <v>15492683</v>
      </c>
      <c r="E35" s="37">
        <v>10523855</v>
      </c>
      <c r="F35" s="38">
        <v>18009412</v>
      </c>
      <c r="G35" s="34">
        <v>24289353</v>
      </c>
      <c r="H35" s="40">
        <v>24289353</v>
      </c>
      <c r="I35" s="41">
        <v>24521939</v>
      </c>
      <c r="J35" s="39">
        <v>27083797</v>
      </c>
      <c r="K35" s="34">
        <v>28124326</v>
      </c>
      <c r="L35" s="37">
        <v>35958040</v>
      </c>
    </row>
    <row r="36" spans="1:12" ht="13.5" x14ac:dyDescent="0.25">
      <c r="A36" s="28" t="s">
        <v>50</v>
      </c>
      <c r="B36" s="21" t="s">
        <v>22</v>
      </c>
      <c r="C36" s="34">
        <v>226209813</v>
      </c>
      <c r="D36" s="34">
        <v>200184686</v>
      </c>
      <c r="E36" s="37">
        <v>288246272</v>
      </c>
      <c r="F36" s="39">
        <v>321948567</v>
      </c>
      <c r="G36" s="34">
        <v>296868321</v>
      </c>
      <c r="H36" s="37">
        <v>296868321</v>
      </c>
      <c r="I36" s="41">
        <v>295262489</v>
      </c>
      <c r="J36" s="39">
        <v>334570598</v>
      </c>
      <c r="K36" s="34">
        <v>349960845</v>
      </c>
      <c r="L36" s="37">
        <v>365709083</v>
      </c>
    </row>
    <row r="37" spans="1:12" ht="13.5" x14ac:dyDescent="0.25">
      <c r="A37" s="28" t="s">
        <v>51</v>
      </c>
      <c r="B37" s="21" t="s">
        <v>52</v>
      </c>
      <c r="C37" s="34">
        <v>33336306</v>
      </c>
      <c r="D37" s="34">
        <v>50336578</v>
      </c>
      <c r="E37" s="37">
        <v>54523517</v>
      </c>
      <c r="F37" s="39">
        <v>60120145</v>
      </c>
      <c r="G37" s="34">
        <v>72191728</v>
      </c>
      <c r="H37" s="37">
        <v>72191728</v>
      </c>
      <c r="I37" s="41">
        <v>61055672</v>
      </c>
      <c r="J37" s="39">
        <v>77780121</v>
      </c>
      <c r="K37" s="34">
        <v>81357996</v>
      </c>
      <c r="L37" s="37">
        <v>85019103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201681156</v>
      </c>
      <c r="E38" s="37">
        <v>1446333</v>
      </c>
      <c r="F38" s="38">
        <v>190573607</v>
      </c>
      <c r="G38" s="34">
        <v>49573607</v>
      </c>
      <c r="H38" s="40">
        <v>49573607</v>
      </c>
      <c r="I38" s="41">
        <v>0</v>
      </c>
      <c r="J38" s="39">
        <v>83002714</v>
      </c>
      <c r="K38" s="34">
        <v>86820839</v>
      </c>
      <c r="L38" s="37">
        <v>90814597</v>
      </c>
    </row>
    <row r="39" spans="1:12" ht="13.5" x14ac:dyDescent="0.25">
      <c r="A39" s="28" t="s">
        <v>55</v>
      </c>
      <c r="B39" s="21" t="s">
        <v>19</v>
      </c>
      <c r="C39" s="34">
        <v>135046638</v>
      </c>
      <c r="D39" s="34">
        <v>298245370</v>
      </c>
      <c r="E39" s="37">
        <v>142364827</v>
      </c>
      <c r="F39" s="39">
        <v>100410011</v>
      </c>
      <c r="G39" s="34">
        <v>45723699</v>
      </c>
      <c r="H39" s="37">
        <v>45723699</v>
      </c>
      <c r="I39" s="41">
        <v>0</v>
      </c>
      <c r="J39" s="39">
        <v>93594162</v>
      </c>
      <c r="K39" s="34">
        <v>102397291</v>
      </c>
      <c r="L39" s="37">
        <v>107107572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2936465</v>
      </c>
      <c r="F40" s="38">
        <v>2560635</v>
      </c>
      <c r="G40" s="34">
        <v>2560635</v>
      </c>
      <c r="H40" s="40">
        <v>2560635</v>
      </c>
      <c r="I40" s="41">
        <v>1929899</v>
      </c>
      <c r="J40" s="39">
        <v>2686106</v>
      </c>
      <c r="K40" s="34">
        <v>2809667</v>
      </c>
      <c r="L40" s="37">
        <v>2936102</v>
      </c>
    </row>
    <row r="41" spans="1:12" ht="13.5" x14ac:dyDescent="0.25">
      <c r="A41" s="28" t="s">
        <v>56</v>
      </c>
      <c r="B41" s="21" t="s">
        <v>19</v>
      </c>
      <c r="C41" s="34">
        <v>183420795</v>
      </c>
      <c r="D41" s="34">
        <v>195562415</v>
      </c>
      <c r="E41" s="37">
        <v>189404341</v>
      </c>
      <c r="F41" s="38">
        <v>153364190</v>
      </c>
      <c r="G41" s="34">
        <v>291682552</v>
      </c>
      <c r="H41" s="40">
        <v>291682552</v>
      </c>
      <c r="I41" s="41">
        <v>288551597</v>
      </c>
      <c r="J41" s="39">
        <v>297270152</v>
      </c>
      <c r="K41" s="34">
        <v>287420191</v>
      </c>
      <c r="L41" s="37">
        <v>299276598</v>
      </c>
    </row>
    <row r="42" spans="1:12" ht="13.5" x14ac:dyDescent="0.25">
      <c r="A42" s="28" t="s">
        <v>57</v>
      </c>
      <c r="B42" s="21" t="s">
        <v>19</v>
      </c>
      <c r="C42" s="34">
        <v>109750</v>
      </c>
      <c r="D42" s="34">
        <v>125011</v>
      </c>
      <c r="E42" s="37">
        <v>5950640</v>
      </c>
      <c r="F42" s="39">
        <v>516802</v>
      </c>
      <c r="G42" s="34">
        <v>696802</v>
      </c>
      <c r="H42" s="37">
        <v>696802</v>
      </c>
      <c r="I42" s="41">
        <v>178870</v>
      </c>
      <c r="J42" s="39">
        <v>2230945</v>
      </c>
      <c r="K42" s="34">
        <v>764569</v>
      </c>
      <c r="L42" s="37">
        <v>798975</v>
      </c>
    </row>
    <row r="43" spans="1:12" ht="13.5" x14ac:dyDescent="0.25">
      <c r="A43" s="28" t="s">
        <v>58</v>
      </c>
      <c r="B43" s="21" t="s">
        <v>19</v>
      </c>
      <c r="C43" s="34">
        <v>599519134</v>
      </c>
      <c r="D43" s="34">
        <v>255378181</v>
      </c>
      <c r="E43" s="37">
        <v>203695196</v>
      </c>
      <c r="F43" s="38">
        <v>0</v>
      </c>
      <c r="G43" s="34">
        <v>138000000</v>
      </c>
      <c r="H43" s="40">
        <v>138000000</v>
      </c>
      <c r="I43" s="41">
        <v>131040782</v>
      </c>
      <c r="J43" s="39">
        <v>11762000</v>
      </c>
      <c r="K43" s="34">
        <v>12303052</v>
      </c>
      <c r="L43" s="37">
        <v>12868992</v>
      </c>
    </row>
    <row r="44" spans="1:12" ht="13.5" x14ac:dyDescent="0.25">
      <c r="A44" s="28" t="s">
        <v>59</v>
      </c>
      <c r="B44" s="21" t="s">
        <v>19</v>
      </c>
      <c r="C44" s="34">
        <v>89935803</v>
      </c>
      <c r="D44" s="34">
        <v>43216427</v>
      </c>
      <c r="E44" s="37">
        <v>75517181</v>
      </c>
      <c r="F44" s="39">
        <v>124421806</v>
      </c>
      <c r="G44" s="34">
        <v>155442141</v>
      </c>
      <c r="H44" s="37">
        <v>155442141</v>
      </c>
      <c r="I44" s="41">
        <v>138390768</v>
      </c>
      <c r="J44" s="39">
        <v>177410704</v>
      </c>
      <c r="K44" s="34">
        <v>176168681</v>
      </c>
      <c r="L44" s="37">
        <v>167703039</v>
      </c>
    </row>
    <row r="45" spans="1:12" ht="13.5" x14ac:dyDescent="0.25">
      <c r="A45" s="28" t="s">
        <v>60</v>
      </c>
      <c r="B45" s="21" t="s">
        <v>19</v>
      </c>
      <c r="C45" s="34">
        <v>5811870</v>
      </c>
      <c r="D45" s="34">
        <v>18260857</v>
      </c>
      <c r="E45" s="37">
        <v>2361191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274778</v>
      </c>
      <c r="D46" s="34">
        <v>3390540</v>
      </c>
      <c r="E46" s="37">
        <v>4820349</v>
      </c>
      <c r="F46" s="39">
        <v>0</v>
      </c>
      <c r="G46" s="34">
        <v>0</v>
      </c>
      <c r="H46" s="37">
        <v>0</v>
      </c>
      <c r="I46" s="41">
        <v>386588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1676329232</v>
      </c>
      <c r="D47" s="52">
        <f t="shared" ref="D47:L47" si="1">SUM(D34:D46)</f>
        <v>1637070034</v>
      </c>
      <c r="E47" s="53">
        <f t="shared" si="1"/>
        <v>1314000575</v>
      </c>
      <c r="F47" s="54">
        <f t="shared" si="1"/>
        <v>1383244249</v>
      </c>
      <c r="G47" s="52">
        <f t="shared" si="1"/>
        <v>1457562811</v>
      </c>
      <c r="H47" s="53">
        <f t="shared" si="1"/>
        <v>1457562811</v>
      </c>
      <c r="I47" s="56">
        <f t="shared" si="1"/>
        <v>1297086120</v>
      </c>
      <c r="J47" s="57">
        <f t="shared" si="1"/>
        <v>1522675297</v>
      </c>
      <c r="K47" s="52">
        <f t="shared" si="1"/>
        <v>1561197344</v>
      </c>
      <c r="L47" s="53">
        <f t="shared" si="1"/>
        <v>1619848711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-544383458</v>
      </c>
      <c r="D48" s="61">
        <f t="shared" si="2"/>
        <v>-547916039</v>
      </c>
      <c r="E48" s="62">
        <f t="shared" si="2"/>
        <v>-90673785</v>
      </c>
      <c r="F48" s="63">
        <f t="shared" si="2"/>
        <v>34938335</v>
      </c>
      <c r="G48" s="61">
        <f t="shared" si="2"/>
        <v>10745056</v>
      </c>
      <c r="H48" s="62">
        <f t="shared" si="2"/>
        <v>10745056</v>
      </c>
      <c r="I48" s="64">
        <f t="shared" si="2"/>
        <v>-93058871</v>
      </c>
      <c r="J48" s="65">
        <f t="shared" si="2"/>
        <v>44053193</v>
      </c>
      <c r="K48" s="61">
        <f t="shared" si="2"/>
        <v>63371534</v>
      </c>
      <c r="L48" s="62">
        <f t="shared" si="2"/>
        <v>57987424</v>
      </c>
    </row>
    <row r="49" spans="1:12" ht="25.5" x14ac:dyDescent="0.25">
      <c r="A49" s="66" t="s">
        <v>64</v>
      </c>
      <c r="B49" s="21" t="s">
        <v>65</v>
      </c>
      <c r="C49" s="34">
        <v>188669666</v>
      </c>
      <c r="D49" s="34">
        <v>232681642</v>
      </c>
      <c r="E49" s="37">
        <v>270590800</v>
      </c>
      <c r="F49" s="39">
        <v>311598550</v>
      </c>
      <c r="G49" s="34">
        <v>450580305</v>
      </c>
      <c r="H49" s="37">
        <v>450580305</v>
      </c>
      <c r="I49" s="41">
        <v>846481600</v>
      </c>
      <c r="J49" s="39">
        <v>347389000</v>
      </c>
      <c r="K49" s="34">
        <v>421130700</v>
      </c>
      <c r="L49" s="37">
        <v>282904600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177000</v>
      </c>
      <c r="F50" s="38">
        <v>0</v>
      </c>
      <c r="G50" s="34">
        <v>0</v>
      </c>
      <c r="H50" s="37">
        <v>0</v>
      </c>
      <c r="I50" s="41">
        <v>62695690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-355713792</v>
      </c>
      <c r="D51" s="68">
        <f t="shared" si="3"/>
        <v>-315234397</v>
      </c>
      <c r="E51" s="69">
        <f t="shared" si="3"/>
        <v>180094015</v>
      </c>
      <c r="F51" s="70">
        <f t="shared" si="3"/>
        <v>346536885</v>
      </c>
      <c r="G51" s="68">
        <f t="shared" si="3"/>
        <v>461325361</v>
      </c>
      <c r="H51" s="69">
        <f t="shared" si="3"/>
        <v>461325361</v>
      </c>
      <c r="I51" s="71">
        <f t="shared" si="3"/>
        <v>816118419</v>
      </c>
      <c r="J51" s="72">
        <f t="shared" si="3"/>
        <v>391442193</v>
      </c>
      <c r="K51" s="68">
        <f t="shared" si="3"/>
        <v>484502234</v>
      </c>
      <c r="L51" s="69">
        <f t="shared" si="3"/>
        <v>340892024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-355713792</v>
      </c>
      <c r="D53" s="79">
        <f t="shared" ref="D53:L53" si="4">+D51-D52</f>
        <v>-315234397</v>
      </c>
      <c r="E53" s="80">
        <f t="shared" si="4"/>
        <v>180094015</v>
      </c>
      <c r="F53" s="81">
        <f t="shared" si="4"/>
        <v>346536885</v>
      </c>
      <c r="G53" s="79">
        <f t="shared" si="4"/>
        <v>461325361</v>
      </c>
      <c r="H53" s="80">
        <f t="shared" si="4"/>
        <v>461325361</v>
      </c>
      <c r="I53" s="82">
        <f t="shared" si="4"/>
        <v>816118419</v>
      </c>
      <c r="J53" s="83">
        <f t="shared" si="4"/>
        <v>391442193</v>
      </c>
      <c r="K53" s="79">
        <f t="shared" si="4"/>
        <v>484502234</v>
      </c>
      <c r="L53" s="80">
        <f t="shared" si="4"/>
        <v>340892024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-355713792</v>
      </c>
      <c r="D56" s="68">
        <f t="shared" ref="D56:L56" si="5">SUM(D53:D55)</f>
        <v>-315234397</v>
      </c>
      <c r="E56" s="69">
        <f t="shared" si="5"/>
        <v>180094015</v>
      </c>
      <c r="F56" s="70">
        <f t="shared" si="5"/>
        <v>346536885</v>
      </c>
      <c r="G56" s="68">
        <f t="shared" si="5"/>
        <v>461325361</v>
      </c>
      <c r="H56" s="69">
        <f t="shared" si="5"/>
        <v>461325361</v>
      </c>
      <c r="I56" s="71">
        <f t="shared" si="5"/>
        <v>816118419</v>
      </c>
      <c r="J56" s="72">
        <f t="shared" si="5"/>
        <v>391442193</v>
      </c>
      <c r="K56" s="68">
        <f t="shared" si="5"/>
        <v>484502234</v>
      </c>
      <c r="L56" s="69">
        <f t="shared" si="5"/>
        <v>340892024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-355713792</v>
      </c>
      <c r="D59" s="87">
        <f t="shared" ref="D59:L59" si="6">SUM(D56:D58)</f>
        <v>-315234397</v>
      </c>
      <c r="E59" s="88">
        <f t="shared" si="6"/>
        <v>180094015</v>
      </c>
      <c r="F59" s="89">
        <f t="shared" si="6"/>
        <v>346536885</v>
      </c>
      <c r="G59" s="87">
        <f t="shared" si="6"/>
        <v>461325361</v>
      </c>
      <c r="H59" s="90">
        <f t="shared" si="6"/>
        <v>461325361</v>
      </c>
      <c r="I59" s="91">
        <f t="shared" si="6"/>
        <v>816118419</v>
      </c>
      <c r="J59" s="92">
        <f t="shared" si="6"/>
        <v>391442193</v>
      </c>
      <c r="K59" s="87">
        <f t="shared" si="6"/>
        <v>484502234</v>
      </c>
      <c r="L59" s="88">
        <f t="shared" si="6"/>
        <v>340892024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185891499</v>
      </c>
      <c r="D6" s="29">
        <v>212557589</v>
      </c>
      <c r="E6" s="30">
        <v>200606810</v>
      </c>
      <c r="F6" s="31">
        <v>273517565</v>
      </c>
      <c r="G6" s="29">
        <v>273517565</v>
      </c>
      <c r="H6" s="32">
        <v>273517565</v>
      </c>
      <c r="I6" s="30">
        <v>60359036</v>
      </c>
      <c r="J6" s="33">
        <v>307878469</v>
      </c>
      <c r="K6" s="29">
        <v>345613692</v>
      </c>
      <c r="L6" s="32">
        <v>361166307</v>
      </c>
    </row>
    <row r="7" spans="1:12" ht="13.5" x14ac:dyDescent="0.25">
      <c r="A7" s="28" t="s">
        <v>23</v>
      </c>
      <c r="B7" s="21" t="s">
        <v>22</v>
      </c>
      <c r="C7" s="29">
        <v>81708006</v>
      </c>
      <c r="D7" s="29">
        <v>55603897</v>
      </c>
      <c r="E7" s="30">
        <v>85871307</v>
      </c>
      <c r="F7" s="31">
        <v>120015361</v>
      </c>
      <c r="G7" s="29">
        <v>120015361</v>
      </c>
      <c r="H7" s="32">
        <v>120015361</v>
      </c>
      <c r="I7" s="30">
        <v>97663401</v>
      </c>
      <c r="J7" s="33">
        <v>125896114</v>
      </c>
      <c r="K7" s="29">
        <v>131687336</v>
      </c>
      <c r="L7" s="32">
        <v>137744960</v>
      </c>
    </row>
    <row r="8" spans="1:12" ht="13.5" x14ac:dyDescent="0.25">
      <c r="A8" s="28" t="s">
        <v>24</v>
      </c>
      <c r="B8" s="21" t="s">
        <v>22</v>
      </c>
      <c r="C8" s="29">
        <v>23548763</v>
      </c>
      <c r="D8" s="29">
        <v>28152020</v>
      </c>
      <c r="E8" s="30">
        <v>30192868</v>
      </c>
      <c r="F8" s="31">
        <v>51984471</v>
      </c>
      <c r="G8" s="29">
        <v>51984471</v>
      </c>
      <c r="H8" s="32">
        <v>51984471</v>
      </c>
      <c r="I8" s="30">
        <v>44700909</v>
      </c>
      <c r="J8" s="33">
        <v>54531712</v>
      </c>
      <c r="K8" s="29">
        <v>57040168</v>
      </c>
      <c r="L8" s="32">
        <v>59606978</v>
      </c>
    </row>
    <row r="9" spans="1:12" ht="13.5" x14ac:dyDescent="0.25">
      <c r="A9" s="28" t="s">
        <v>25</v>
      </c>
      <c r="B9" s="21" t="s">
        <v>22</v>
      </c>
      <c r="C9" s="29">
        <v>15638784</v>
      </c>
      <c r="D9" s="29">
        <v>20816437</v>
      </c>
      <c r="E9" s="30">
        <v>20280654</v>
      </c>
      <c r="F9" s="31">
        <v>30372814</v>
      </c>
      <c r="G9" s="29">
        <v>30372814</v>
      </c>
      <c r="H9" s="32">
        <v>30372814</v>
      </c>
      <c r="I9" s="30">
        <v>26467303</v>
      </c>
      <c r="J9" s="33">
        <v>31861082</v>
      </c>
      <c r="K9" s="29">
        <v>33326691</v>
      </c>
      <c r="L9" s="32">
        <v>34826393</v>
      </c>
    </row>
    <row r="10" spans="1:12" ht="13.5" x14ac:dyDescent="0.25">
      <c r="A10" s="28" t="s">
        <v>26</v>
      </c>
      <c r="B10" s="21" t="s">
        <v>19</v>
      </c>
      <c r="C10" s="29">
        <v>3151591</v>
      </c>
      <c r="D10" s="29">
        <v>2366389</v>
      </c>
      <c r="E10" s="30">
        <v>3230848</v>
      </c>
      <c r="F10" s="31">
        <v>6570501</v>
      </c>
      <c r="G10" s="29">
        <v>3680501</v>
      </c>
      <c r="H10" s="32">
        <v>3680501</v>
      </c>
      <c r="I10" s="30">
        <v>2646292</v>
      </c>
      <c r="J10" s="33">
        <v>3860847</v>
      </c>
      <c r="K10" s="29">
        <v>4038445</v>
      </c>
      <c r="L10" s="32">
        <v>4220171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39454160</v>
      </c>
      <c r="D13" s="29">
        <v>41742048</v>
      </c>
      <c r="E13" s="30">
        <v>49927863</v>
      </c>
      <c r="F13" s="31">
        <v>68900417</v>
      </c>
      <c r="G13" s="29">
        <v>78900417</v>
      </c>
      <c r="H13" s="32">
        <v>78900417</v>
      </c>
      <c r="I13" s="30">
        <v>92677674</v>
      </c>
      <c r="J13" s="33">
        <v>82766537</v>
      </c>
      <c r="K13" s="29">
        <v>86573798</v>
      </c>
      <c r="L13" s="32">
        <v>90469619</v>
      </c>
    </row>
    <row r="14" spans="1:12" ht="13.5" x14ac:dyDescent="0.25">
      <c r="A14" s="28" t="s">
        <v>30</v>
      </c>
      <c r="B14" s="21" t="s">
        <v>19</v>
      </c>
      <c r="C14" s="29">
        <v>1069825</v>
      </c>
      <c r="D14" s="29">
        <v>363569</v>
      </c>
      <c r="E14" s="30">
        <v>1354788</v>
      </c>
      <c r="F14" s="31">
        <v>1100000</v>
      </c>
      <c r="G14" s="29">
        <v>1100000</v>
      </c>
      <c r="H14" s="32">
        <v>1100000</v>
      </c>
      <c r="I14" s="30">
        <v>1355000</v>
      </c>
      <c r="J14" s="33">
        <v>1153900</v>
      </c>
      <c r="K14" s="29">
        <v>1206979</v>
      </c>
      <c r="L14" s="32">
        <v>1261293</v>
      </c>
    </row>
    <row r="15" spans="1:12" ht="13.5" x14ac:dyDescent="0.25">
      <c r="A15" s="28" t="s">
        <v>31</v>
      </c>
      <c r="B15" s="21" t="s">
        <v>19</v>
      </c>
      <c r="C15" s="29">
        <v>24789</v>
      </c>
      <c r="D15" s="29">
        <v>72209</v>
      </c>
      <c r="E15" s="30">
        <v>90939</v>
      </c>
      <c r="F15" s="31">
        <v>0</v>
      </c>
      <c r="G15" s="29">
        <v>0</v>
      </c>
      <c r="H15" s="32">
        <v>0</v>
      </c>
      <c r="I15" s="30">
        <v>75582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367714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230061</v>
      </c>
      <c r="D17" s="34">
        <v>208424</v>
      </c>
      <c r="E17" s="37">
        <v>268726</v>
      </c>
      <c r="F17" s="39">
        <v>691278</v>
      </c>
      <c r="G17" s="34">
        <v>531278</v>
      </c>
      <c r="H17" s="37">
        <v>531278</v>
      </c>
      <c r="I17" s="40">
        <v>214175</v>
      </c>
      <c r="J17" s="39">
        <v>557312</v>
      </c>
      <c r="K17" s="34">
        <v>582948</v>
      </c>
      <c r="L17" s="37">
        <v>609178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25132564</v>
      </c>
      <c r="D19" s="34">
        <v>1976706</v>
      </c>
      <c r="E19" s="37">
        <v>2307603</v>
      </c>
      <c r="F19" s="39">
        <v>937593</v>
      </c>
      <c r="G19" s="34">
        <v>5062593</v>
      </c>
      <c r="H19" s="37">
        <v>5062593</v>
      </c>
      <c r="I19" s="41">
        <v>6515955</v>
      </c>
      <c r="J19" s="39">
        <v>5310660</v>
      </c>
      <c r="K19" s="34">
        <v>5554950</v>
      </c>
      <c r="L19" s="37">
        <v>5804921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108289322</v>
      </c>
      <c r="D21" s="34">
        <v>117570338</v>
      </c>
      <c r="E21" s="37">
        <v>130807794</v>
      </c>
      <c r="F21" s="39">
        <v>149864071</v>
      </c>
      <c r="G21" s="34">
        <v>149864071</v>
      </c>
      <c r="H21" s="37">
        <v>149864071</v>
      </c>
      <c r="I21" s="41">
        <v>71850113</v>
      </c>
      <c r="J21" s="39">
        <v>157207415</v>
      </c>
      <c r="K21" s="34">
        <v>164438952</v>
      </c>
      <c r="L21" s="37">
        <v>171838707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176239459</v>
      </c>
      <c r="D23" s="34">
        <v>61074333</v>
      </c>
      <c r="E23" s="37">
        <v>12253067</v>
      </c>
      <c r="F23" s="39">
        <v>4446739</v>
      </c>
      <c r="G23" s="34">
        <v>10646739</v>
      </c>
      <c r="H23" s="37">
        <v>10646739</v>
      </c>
      <c r="I23" s="41">
        <v>11063096</v>
      </c>
      <c r="J23" s="39">
        <v>11168429</v>
      </c>
      <c r="K23" s="34">
        <v>11682176</v>
      </c>
      <c r="L23" s="37">
        <v>12207874</v>
      </c>
    </row>
    <row r="24" spans="1:12" ht="13.5" x14ac:dyDescent="0.25">
      <c r="A24" s="28" t="s">
        <v>40</v>
      </c>
      <c r="B24" s="21" t="s">
        <v>19</v>
      </c>
      <c r="C24" s="34">
        <v>7592808</v>
      </c>
      <c r="D24" s="34">
        <v>7752217</v>
      </c>
      <c r="E24" s="37">
        <v>8176906</v>
      </c>
      <c r="F24" s="39">
        <v>8197578</v>
      </c>
      <c r="G24" s="34">
        <v>4114370</v>
      </c>
      <c r="H24" s="37">
        <v>4114370</v>
      </c>
      <c r="I24" s="41">
        <v>6612089</v>
      </c>
      <c r="J24" s="39">
        <v>4315974</v>
      </c>
      <c r="K24" s="34">
        <v>4514509</v>
      </c>
      <c r="L24" s="37">
        <v>4717661</v>
      </c>
    </row>
    <row r="25" spans="1:12" ht="13.5" x14ac:dyDescent="0.25">
      <c r="A25" s="28" t="s">
        <v>41</v>
      </c>
      <c r="B25" s="21" t="s">
        <v>19</v>
      </c>
      <c r="C25" s="34">
        <v>142521567</v>
      </c>
      <c r="D25" s="34">
        <v>128254962</v>
      </c>
      <c r="E25" s="37">
        <v>141589567</v>
      </c>
      <c r="F25" s="39">
        <v>152010650</v>
      </c>
      <c r="G25" s="34">
        <v>152740650</v>
      </c>
      <c r="H25" s="37">
        <v>152740650</v>
      </c>
      <c r="I25" s="41">
        <v>153445655</v>
      </c>
      <c r="J25" s="39">
        <v>162295270</v>
      </c>
      <c r="K25" s="34">
        <v>167730896</v>
      </c>
      <c r="L25" s="37">
        <v>174712440</v>
      </c>
    </row>
    <row r="26" spans="1:12" ht="13.5" x14ac:dyDescent="0.25">
      <c r="A26" s="28" t="s">
        <v>28</v>
      </c>
      <c r="B26" s="21" t="s">
        <v>19</v>
      </c>
      <c r="C26" s="34">
        <v>18534398</v>
      </c>
      <c r="D26" s="34">
        <v>20163317</v>
      </c>
      <c r="E26" s="37">
        <v>26649866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1125474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569600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59096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105237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830212166</v>
      </c>
      <c r="D32" s="52">
        <f t="shared" ref="D32:L32" si="0">SUM(D6:D19)+SUM(D21:D31)</f>
        <v>698674455</v>
      </c>
      <c r="E32" s="53">
        <f t="shared" si="0"/>
        <v>713977320</v>
      </c>
      <c r="F32" s="54">
        <f t="shared" si="0"/>
        <v>868609038</v>
      </c>
      <c r="G32" s="52">
        <f t="shared" si="0"/>
        <v>882530830</v>
      </c>
      <c r="H32" s="55">
        <f t="shared" si="0"/>
        <v>882530830</v>
      </c>
      <c r="I32" s="56">
        <f t="shared" si="0"/>
        <v>576321117</v>
      </c>
      <c r="J32" s="57">
        <f t="shared" si="0"/>
        <v>948803721</v>
      </c>
      <c r="K32" s="52">
        <f t="shared" si="0"/>
        <v>1013991540</v>
      </c>
      <c r="L32" s="53">
        <f t="shared" si="0"/>
        <v>1059186502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228441711</v>
      </c>
      <c r="D34" s="34">
        <v>226502369</v>
      </c>
      <c r="E34" s="37">
        <v>248889901</v>
      </c>
      <c r="F34" s="38">
        <v>287899812</v>
      </c>
      <c r="G34" s="34">
        <v>258649054</v>
      </c>
      <c r="H34" s="40">
        <v>258649054</v>
      </c>
      <c r="I34" s="41">
        <v>243330740</v>
      </c>
      <c r="J34" s="39">
        <v>272991056</v>
      </c>
      <c r="K34" s="34">
        <v>284402205</v>
      </c>
      <c r="L34" s="37">
        <v>297200216</v>
      </c>
    </row>
    <row r="35" spans="1:12" ht="13.5" x14ac:dyDescent="0.25">
      <c r="A35" s="28" t="s">
        <v>49</v>
      </c>
      <c r="B35" s="21" t="s">
        <v>19</v>
      </c>
      <c r="C35" s="34">
        <v>14643213</v>
      </c>
      <c r="D35" s="34">
        <v>11627615</v>
      </c>
      <c r="E35" s="37">
        <v>12913475</v>
      </c>
      <c r="F35" s="38">
        <v>13259943</v>
      </c>
      <c r="G35" s="34">
        <v>11242700</v>
      </c>
      <c r="H35" s="40">
        <v>11242700</v>
      </c>
      <c r="I35" s="41">
        <v>12737049</v>
      </c>
      <c r="J35" s="39">
        <v>13465921</v>
      </c>
      <c r="K35" s="34">
        <v>14085351</v>
      </c>
      <c r="L35" s="37">
        <v>14719184</v>
      </c>
    </row>
    <row r="36" spans="1:12" ht="13.5" x14ac:dyDescent="0.25">
      <c r="A36" s="28" t="s">
        <v>50</v>
      </c>
      <c r="B36" s="21" t="s">
        <v>22</v>
      </c>
      <c r="C36" s="34">
        <v>183111095</v>
      </c>
      <c r="D36" s="34">
        <v>201672746</v>
      </c>
      <c r="E36" s="37">
        <v>191645972</v>
      </c>
      <c r="F36" s="39">
        <v>241606156</v>
      </c>
      <c r="G36" s="34">
        <v>241606156</v>
      </c>
      <c r="H36" s="37">
        <v>241606156</v>
      </c>
      <c r="I36" s="41">
        <v>236626645</v>
      </c>
      <c r="J36" s="39">
        <v>272290138</v>
      </c>
      <c r="K36" s="34">
        <v>315039689</v>
      </c>
      <c r="L36" s="37">
        <v>329216475</v>
      </c>
    </row>
    <row r="37" spans="1:12" ht="13.5" x14ac:dyDescent="0.25">
      <c r="A37" s="28" t="s">
        <v>51</v>
      </c>
      <c r="B37" s="21" t="s">
        <v>52</v>
      </c>
      <c r="C37" s="34">
        <v>23353647</v>
      </c>
      <c r="D37" s="34">
        <v>24180932</v>
      </c>
      <c r="E37" s="37">
        <v>21590505</v>
      </c>
      <c r="F37" s="39">
        <v>29643558</v>
      </c>
      <c r="G37" s="34">
        <v>31850926</v>
      </c>
      <c r="H37" s="37">
        <v>31850926</v>
      </c>
      <c r="I37" s="41">
        <v>29375316</v>
      </c>
      <c r="J37" s="39">
        <v>30659183</v>
      </c>
      <c r="K37" s="34">
        <v>31707505</v>
      </c>
      <c r="L37" s="37">
        <v>32791840</v>
      </c>
    </row>
    <row r="38" spans="1:12" ht="13.5" x14ac:dyDescent="0.25">
      <c r="A38" s="28" t="s">
        <v>53</v>
      </c>
      <c r="B38" s="21" t="s">
        <v>54</v>
      </c>
      <c r="C38" s="34">
        <v>213305354</v>
      </c>
      <c r="D38" s="34">
        <v>68776803</v>
      </c>
      <c r="E38" s="37">
        <v>127049464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44654220</v>
      </c>
      <c r="D39" s="34">
        <v>40553228</v>
      </c>
      <c r="E39" s="37">
        <v>48619690</v>
      </c>
      <c r="F39" s="39">
        <v>48629581</v>
      </c>
      <c r="G39" s="34">
        <v>48129687</v>
      </c>
      <c r="H39" s="37">
        <v>48129687</v>
      </c>
      <c r="I39" s="41">
        <v>23596049</v>
      </c>
      <c r="J39" s="39">
        <v>49602172</v>
      </c>
      <c r="K39" s="34">
        <v>51090236</v>
      </c>
      <c r="L39" s="37">
        <v>53133838</v>
      </c>
    </row>
    <row r="40" spans="1:12" ht="13.5" x14ac:dyDescent="0.25">
      <c r="A40" s="28" t="s">
        <v>28</v>
      </c>
      <c r="B40" s="21" t="s">
        <v>19</v>
      </c>
      <c r="C40" s="34">
        <v>32136122</v>
      </c>
      <c r="D40" s="34">
        <v>12419233</v>
      </c>
      <c r="E40" s="37">
        <v>85010283</v>
      </c>
      <c r="F40" s="38">
        <v>27372658</v>
      </c>
      <c r="G40" s="34">
        <v>26672658</v>
      </c>
      <c r="H40" s="40">
        <v>26672658</v>
      </c>
      <c r="I40" s="41">
        <v>46145607</v>
      </c>
      <c r="J40" s="39">
        <v>8504118</v>
      </c>
      <c r="K40" s="34">
        <v>9815308</v>
      </c>
      <c r="L40" s="37">
        <v>11156995</v>
      </c>
    </row>
    <row r="41" spans="1:12" ht="13.5" x14ac:dyDescent="0.25">
      <c r="A41" s="28" t="s">
        <v>56</v>
      </c>
      <c r="B41" s="21" t="s">
        <v>19</v>
      </c>
      <c r="C41" s="34">
        <v>50832315</v>
      </c>
      <c r="D41" s="34">
        <v>42493020</v>
      </c>
      <c r="E41" s="37">
        <v>51412079</v>
      </c>
      <c r="F41" s="38">
        <v>86468129</v>
      </c>
      <c r="G41" s="34">
        <v>90209220</v>
      </c>
      <c r="H41" s="40">
        <v>90209220</v>
      </c>
      <c r="I41" s="41">
        <v>95279157</v>
      </c>
      <c r="J41" s="39">
        <v>92068398</v>
      </c>
      <c r="K41" s="34">
        <v>96303547</v>
      </c>
      <c r="L41" s="37">
        <v>100635624</v>
      </c>
    </row>
    <row r="42" spans="1:12" ht="13.5" x14ac:dyDescent="0.25">
      <c r="A42" s="28" t="s">
        <v>57</v>
      </c>
      <c r="B42" s="21" t="s">
        <v>19</v>
      </c>
      <c r="C42" s="34">
        <v>1072188</v>
      </c>
      <c r="D42" s="34">
        <v>1204463</v>
      </c>
      <c r="E42" s="37">
        <v>0</v>
      </c>
      <c r="F42" s="39">
        <v>200000</v>
      </c>
      <c r="G42" s="34">
        <v>100000</v>
      </c>
      <c r="H42" s="37">
        <v>100000</v>
      </c>
      <c r="I42" s="41">
        <v>0</v>
      </c>
      <c r="J42" s="39">
        <v>104900</v>
      </c>
      <c r="K42" s="34">
        <v>109725</v>
      </c>
      <c r="L42" s="37">
        <v>114663</v>
      </c>
    </row>
    <row r="43" spans="1:12" ht="13.5" x14ac:dyDescent="0.25">
      <c r="A43" s="28" t="s">
        <v>58</v>
      </c>
      <c r="B43" s="21" t="s">
        <v>19</v>
      </c>
      <c r="C43" s="34">
        <v>37742142</v>
      </c>
      <c r="D43" s="34">
        <v>20036413</v>
      </c>
      <c r="E43" s="37">
        <v>829780</v>
      </c>
      <c r="F43" s="38">
        <v>93499411</v>
      </c>
      <c r="G43" s="34">
        <v>81499411</v>
      </c>
      <c r="H43" s="40">
        <v>81499411</v>
      </c>
      <c r="I43" s="41">
        <v>862469</v>
      </c>
      <c r="J43" s="39">
        <v>115000000</v>
      </c>
      <c r="K43" s="34">
        <v>119750000</v>
      </c>
      <c r="L43" s="37">
        <v>123740000</v>
      </c>
    </row>
    <row r="44" spans="1:12" ht="13.5" x14ac:dyDescent="0.25">
      <c r="A44" s="28" t="s">
        <v>59</v>
      </c>
      <c r="B44" s="21" t="s">
        <v>19</v>
      </c>
      <c r="C44" s="34">
        <v>83453608</v>
      </c>
      <c r="D44" s="34">
        <v>85451784</v>
      </c>
      <c r="E44" s="37">
        <v>68944678</v>
      </c>
      <c r="F44" s="39">
        <v>35382817</v>
      </c>
      <c r="G44" s="34">
        <v>68441369</v>
      </c>
      <c r="H44" s="37">
        <v>68441369</v>
      </c>
      <c r="I44" s="41">
        <v>66960193</v>
      </c>
      <c r="J44" s="39">
        <v>75922032</v>
      </c>
      <c r="K44" s="34">
        <v>78844410</v>
      </c>
      <c r="L44" s="37">
        <v>82410442</v>
      </c>
    </row>
    <row r="45" spans="1:12" ht="13.5" x14ac:dyDescent="0.25">
      <c r="A45" s="28" t="s">
        <v>60</v>
      </c>
      <c r="B45" s="21" t="s">
        <v>19</v>
      </c>
      <c r="C45" s="34">
        <v>282243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421171</v>
      </c>
      <c r="E46" s="37">
        <v>0</v>
      </c>
      <c r="F46" s="39">
        <v>0</v>
      </c>
      <c r="G46" s="34">
        <v>0</v>
      </c>
      <c r="H46" s="37">
        <v>0</v>
      </c>
      <c r="I46" s="41">
        <v>29824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913027858</v>
      </c>
      <c r="D47" s="52">
        <f t="shared" ref="D47:L47" si="1">SUM(D34:D46)</f>
        <v>735339777</v>
      </c>
      <c r="E47" s="53">
        <f t="shared" si="1"/>
        <v>856905827</v>
      </c>
      <c r="F47" s="54">
        <f t="shared" si="1"/>
        <v>863962065</v>
      </c>
      <c r="G47" s="52">
        <f t="shared" si="1"/>
        <v>858401181</v>
      </c>
      <c r="H47" s="53">
        <f t="shared" si="1"/>
        <v>858401181</v>
      </c>
      <c r="I47" s="56">
        <f t="shared" si="1"/>
        <v>754943049</v>
      </c>
      <c r="J47" s="57">
        <f t="shared" si="1"/>
        <v>930607918</v>
      </c>
      <c r="K47" s="52">
        <f t="shared" si="1"/>
        <v>1001147976</v>
      </c>
      <c r="L47" s="53">
        <f t="shared" si="1"/>
        <v>1045119277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-82815692</v>
      </c>
      <c r="D48" s="61">
        <f t="shared" si="2"/>
        <v>-36665322</v>
      </c>
      <c r="E48" s="62">
        <f t="shared" si="2"/>
        <v>-142928507</v>
      </c>
      <c r="F48" s="63">
        <f t="shared" si="2"/>
        <v>4646973</v>
      </c>
      <c r="G48" s="61">
        <f t="shared" si="2"/>
        <v>24129649</v>
      </c>
      <c r="H48" s="62">
        <f t="shared" si="2"/>
        <v>24129649</v>
      </c>
      <c r="I48" s="64">
        <f t="shared" si="2"/>
        <v>-178621932</v>
      </c>
      <c r="J48" s="65">
        <f t="shared" si="2"/>
        <v>18195803</v>
      </c>
      <c r="K48" s="61">
        <f t="shared" si="2"/>
        <v>12843564</v>
      </c>
      <c r="L48" s="62">
        <f t="shared" si="2"/>
        <v>14067225</v>
      </c>
    </row>
    <row r="49" spans="1:12" ht="25.5" x14ac:dyDescent="0.25">
      <c r="A49" s="66" t="s">
        <v>64</v>
      </c>
      <c r="B49" s="21" t="s">
        <v>65</v>
      </c>
      <c r="C49" s="34">
        <v>85988442</v>
      </c>
      <c r="D49" s="34">
        <v>47631351</v>
      </c>
      <c r="E49" s="37">
        <v>95176822</v>
      </c>
      <c r="F49" s="39">
        <v>205333274</v>
      </c>
      <c r="G49" s="34">
        <v>207754780</v>
      </c>
      <c r="H49" s="37">
        <v>207754780</v>
      </c>
      <c r="I49" s="41">
        <v>161684897</v>
      </c>
      <c r="J49" s="39">
        <v>165007500</v>
      </c>
      <c r="K49" s="34">
        <v>163787100</v>
      </c>
      <c r="L49" s="37">
        <v>168996599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3172750</v>
      </c>
      <c r="D51" s="68">
        <f t="shared" si="3"/>
        <v>10966029</v>
      </c>
      <c r="E51" s="69">
        <f t="shared" si="3"/>
        <v>-47751685</v>
      </c>
      <c r="F51" s="70">
        <f t="shared" si="3"/>
        <v>209980247</v>
      </c>
      <c r="G51" s="68">
        <f t="shared" si="3"/>
        <v>231884429</v>
      </c>
      <c r="H51" s="69">
        <f t="shared" si="3"/>
        <v>231884429</v>
      </c>
      <c r="I51" s="71">
        <f t="shared" si="3"/>
        <v>-16937035</v>
      </c>
      <c r="J51" s="72">
        <f t="shared" si="3"/>
        <v>183203303</v>
      </c>
      <c r="K51" s="68">
        <f t="shared" si="3"/>
        <v>176630664</v>
      </c>
      <c r="L51" s="69">
        <f t="shared" si="3"/>
        <v>183063824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3172750</v>
      </c>
      <c r="D53" s="79">
        <f t="shared" ref="D53:L53" si="4">+D51-D52</f>
        <v>10966029</v>
      </c>
      <c r="E53" s="80">
        <f t="shared" si="4"/>
        <v>-47751685</v>
      </c>
      <c r="F53" s="81">
        <f t="shared" si="4"/>
        <v>209980247</v>
      </c>
      <c r="G53" s="79">
        <f t="shared" si="4"/>
        <v>231884429</v>
      </c>
      <c r="H53" s="80">
        <f t="shared" si="4"/>
        <v>231884429</v>
      </c>
      <c r="I53" s="82">
        <f t="shared" si="4"/>
        <v>-16937035</v>
      </c>
      <c r="J53" s="83">
        <f t="shared" si="4"/>
        <v>183203303</v>
      </c>
      <c r="K53" s="79">
        <f t="shared" si="4"/>
        <v>176630664</v>
      </c>
      <c r="L53" s="80">
        <f t="shared" si="4"/>
        <v>183063824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3172750</v>
      </c>
      <c r="D56" s="68">
        <f t="shared" ref="D56:L56" si="5">SUM(D53:D55)</f>
        <v>10966029</v>
      </c>
      <c r="E56" s="69">
        <f t="shared" si="5"/>
        <v>-47751685</v>
      </c>
      <c r="F56" s="70">
        <f t="shared" si="5"/>
        <v>209980247</v>
      </c>
      <c r="G56" s="68">
        <f t="shared" si="5"/>
        <v>231884429</v>
      </c>
      <c r="H56" s="69">
        <f t="shared" si="5"/>
        <v>231884429</v>
      </c>
      <c r="I56" s="71">
        <f t="shared" si="5"/>
        <v>-16937035</v>
      </c>
      <c r="J56" s="72">
        <f t="shared" si="5"/>
        <v>183203303</v>
      </c>
      <c r="K56" s="68">
        <f t="shared" si="5"/>
        <v>176630664</v>
      </c>
      <c r="L56" s="69">
        <f t="shared" si="5"/>
        <v>183063824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3172750</v>
      </c>
      <c r="D59" s="87">
        <f t="shared" ref="D59:L59" si="6">SUM(D56:D58)</f>
        <v>10966029</v>
      </c>
      <c r="E59" s="88">
        <f t="shared" si="6"/>
        <v>-47751685</v>
      </c>
      <c r="F59" s="89">
        <f t="shared" si="6"/>
        <v>209980247</v>
      </c>
      <c r="G59" s="87">
        <f t="shared" si="6"/>
        <v>231884429</v>
      </c>
      <c r="H59" s="90">
        <f t="shared" si="6"/>
        <v>231884429</v>
      </c>
      <c r="I59" s="91">
        <f t="shared" si="6"/>
        <v>-16937035</v>
      </c>
      <c r="J59" s="92">
        <f t="shared" si="6"/>
        <v>183203303</v>
      </c>
      <c r="K59" s="87">
        <f t="shared" si="6"/>
        <v>176630664</v>
      </c>
      <c r="L59" s="88">
        <f t="shared" si="6"/>
        <v>183063824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16956</v>
      </c>
      <c r="D10" s="29">
        <v>27614</v>
      </c>
      <c r="E10" s="30">
        <v>50055</v>
      </c>
      <c r="F10" s="31">
        <v>52650</v>
      </c>
      <c r="G10" s="29">
        <v>52650</v>
      </c>
      <c r="H10" s="32">
        <v>52650</v>
      </c>
      <c r="I10" s="30">
        <v>74355</v>
      </c>
      <c r="J10" s="33">
        <v>65812</v>
      </c>
      <c r="K10" s="29">
        <v>68840</v>
      </c>
      <c r="L10" s="32">
        <v>72006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742</v>
      </c>
      <c r="D13" s="29">
        <v>11507</v>
      </c>
      <c r="E13" s="30">
        <v>781</v>
      </c>
      <c r="F13" s="31">
        <v>-500</v>
      </c>
      <c r="G13" s="29">
        <v>-500</v>
      </c>
      <c r="H13" s="32">
        <v>-500</v>
      </c>
      <c r="I13" s="30">
        <v>855</v>
      </c>
      <c r="J13" s="33">
        <v>-524</v>
      </c>
      <c r="K13" s="29">
        <v>-549</v>
      </c>
      <c r="L13" s="32">
        <v>-574</v>
      </c>
    </row>
    <row r="14" spans="1:12" ht="13.5" x14ac:dyDescent="0.25">
      <c r="A14" s="28" t="s">
        <v>30</v>
      </c>
      <c r="B14" s="21" t="s">
        <v>19</v>
      </c>
      <c r="C14" s="29">
        <v>3516924</v>
      </c>
      <c r="D14" s="29">
        <v>2717989</v>
      </c>
      <c r="E14" s="30">
        <v>3028786</v>
      </c>
      <c r="F14" s="31">
        <v>2565900</v>
      </c>
      <c r="G14" s="29">
        <v>3265310</v>
      </c>
      <c r="H14" s="32">
        <v>3265310</v>
      </c>
      <c r="I14" s="30">
        <v>3220470</v>
      </c>
      <c r="J14" s="33">
        <v>3425310</v>
      </c>
      <c r="K14" s="29">
        <v>3582875</v>
      </c>
      <c r="L14" s="32">
        <v>3747686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1401440</v>
      </c>
      <c r="D19" s="34">
        <v>1482898</v>
      </c>
      <c r="E19" s="37">
        <v>1647554</v>
      </c>
      <c r="F19" s="39">
        <v>2321292</v>
      </c>
      <c r="G19" s="34">
        <v>2344208</v>
      </c>
      <c r="H19" s="37">
        <v>2344208</v>
      </c>
      <c r="I19" s="41">
        <v>1774061</v>
      </c>
      <c r="J19" s="39">
        <v>2231940</v>
      </c>
      <c r="K19" s="34">
        <v>2334609</v>
      </c>
      <c r="L19" s="37">
        <v>2442001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146353094</v>
      </c>
      <c r="D25" s="34">
        <v>143765505</v>
      </c>
      <c r="E25" s="37">
        <v>149388340</v>
      </c>
      <c r="F25" s="39">
        <v>154572259</v>
      </c>
      <c r="G25" s="34">
        <v>154572259</v>
      </c>
      <c r="H25" s="37">
        <v>154572259</v>
      </c>
      <c r="I25" s="41">
        <v>154046947</v>
      </c>
      <c r="J25" s="39">
        <v>159354000</v>
      </c>
      <c r="K25" s="34">
        <v>161303000</v>
      </c>
      <c r="L25" s="37">
        <v>163527116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821833</v>
      </c>
      <c r="F31" s="39">
        <v>0</v>
      </c>
      <c r="G31" s="34">
        <v>0</v>
      </c>
      <c r="H31" s="49">
        <v>0</v>
      </c>
      <c r="I31" s="41">
        <v>317400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151289156</v>
      </c>
      <c r="D32" s="52">
        <f t="shared" ref="D32:L32" si="0">SUM(D6:D19)+SUM(D21:D31)</f>
        <v>148005513</v>
      </c>
      <c r="E32" s="53">
        <f t="shared" si="0"/>
        <v>154937349</v>
      </c>
      <c r="F32" s="54">
        <f t="shared" si="0"/>
        <v>159511601</v>
      </c>
      <c r="G32" s="52">
        <f t="shared" si="0"/>
        <v>160233927</v>
      </c>
      <c r="H32" s="55">
        <f t="shared" si="0"/>
        <v>160233927</v>
      </c>
      <c r="I32" s="56">
        <f t="shared" si="0"/>
        <v>159434088</v>
      </c>
      <c r="J32" s="57">
        <f t="shared" si="0"/>
        <v>165076538</v>
      </c>
      <c r="K32" s="52">
        <f t="shared" si="0"/>
        <v>167288775</v>
      </c>
      <c r="L32" s="53">
        <f t="shared" si="0"/>
        <v>169788235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107463442</v>
      </c>
      <c r="D34" s="34">
        <v>115752688</v>
      </c>
      <c r="E34" s="37">
        <v>116764494</v>
      </c>
      <c r="F34" s="38">
        <v>127545705</v>
      </c>
      <c r="G34" s="34">
        <v>126058610</v>
      </c>
      <c r="H34" s="40">
        <v>126058610</v>
      </c>
      <c r="I34" s="41">
        <v>119012622</v>
      </c>
      <c r="J34" s="39">
        <v>132235476</v>
      </c>
      <c r="K34" s="34">
        <v>138318297</v>
      </c>
      <c r="L34" s="37">
        <v>144680942</v>
      </c>
    </row>
    <row r="35" spans="1:12" ht="13.5" x14ac:dyDescent="0.25">
      <c r="A35" s="28" t="s">
        <v>49</v>
      </c>
      <c r="B35" s="21" t="s">
        <v>19</v>
      </c>
      <c r="C35" s="34">
        <v>8420742</v>
      </c>
      <c r="D35" s="34">
        <v>8304889</v>
      </c>
      <c r="E35" s="37">
        <v>9008421</v>
      </c>
      <c r="F35" s="38">
        <v>9217789</v>
      </c>
      <c r="G35" s="34">
        <v>9975530</v>
      </c>
      <c r="H35" s="40">
        <v>9975530</v>
      </c>
      <c r="I35" s="41">
        <v>9293437</v>
      </c>
      <c r="J35" s="39">
        <v>10464329</v>
      </c>
      <c r="K35" s="34">
        <v>10945689</v>
      </c>
      <c r="L35" s="37">
        <v>11449196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3814827</v>
      </c>
      <c r="D37" s="34">
        <v>223625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7894079</v>
      </c>
      <c r="D39" s="34">
        <v>7218231</v>
      </c>
      <c r="E39" s="37">
        <v>5271721</v>
      </c>
      <c r="F39" s="39">
        <v>7392885</v>
      </c>
      <c r="G39" s="34">
        <v>5969214</v>
      </c>
      <c r="H39" s="37">
        <v>5969214</v>
      </c>
      <c r="I39" s="41">
        <v>5798538</v>
      </c>
      <c r="J39" s="39">
        <v>6261705</v>
      </c>
      <c r="K39" s="34">
        <v>6549743</v>
      </c>
      <c r="L39" s="37">
        <v>6851031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10897613</v>
      </c>
      <c r="D41" s="34">
        <v>14058318</v>
      </c>
      <c r="E41" s="37">
        <v>8984555</v>
      </c>
      <c r="F41" s="38">
        <v>8571858</v>
      </c>
      <c r="G41" s="34">
        <v>9283987</v>
      </c>
      <c r="H41" s="40">
        <v>9283987</v>
      </c>
      <c r="I41" s="41">
        <v>9486872</v>
      </c>
      <c r="J41" s="39">
        <v>12499394</v>
      </c>
      <c r="K41" s="34">
        <v>10825464</v>
      </c>
      <c r="L41" s="37">
        <v>11323438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111484</v>
      </c>
      <c r="D43" s="34">
        <v>126060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28127095</v>
      </c>
      <c r="D44" s="34">
        <v>29463651</v>
      </c>
      <c r="E44" s="37">
        <v>31819380</v>
      </c>
      <c r="F44" s="39">
        <v>33413491</v>
      </c>
      <c r="G44" s="34">
        <v>33881045</v>
      </c>
      <c r="H44" s="37">
        <v>33881045</v>
      </c>
      <c r="I44" s="41">
        <v>30478399</v>
      </c>
      <c r="J44" s="39">
        <v>34714551</v>
      </c>
      <c r="K44" s="34">
        <v>36308342</v>
      </c>
      <c r="L44" s="37">
        <v>37977533</v>
      </c>
    </row>
    <row r="45" spans="1:12" ht="13.5" x14ac:dyDescent="0.25">
      <c r="A45" s="28" t="s">
        <v>60</v>
      </c>
      <c r="B45" s="21" t="s">
        <v>19</v>
      </c>
      <c r="C45" s="34">
        <v>92192</v>
      </c>
      <c r="D45" s="34">
        <v>343664</v>
      </c>
      <c r="E45" s="37">
        <v>428249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166821474</v>
      </c>
      <c r="D47" s="52">
        <f t="shared" ref="D47:L47" si="1">SUM(D34:D46)</f>
        <v>175491126</v>
      </c>
      <c r="E47" s="53">
        <f t="shared" si="1"/>
        <v>172276820</v>
      </c>
      <c r="F47" s="54">
        <f t="shared" si="1"/>
        <v>186141728</v>
      </c>
      <c r="G47" s="52">
        <f t="shared" si="1"/>
        <v>185168386</v>
      </c>
      <c r="H47" s="53">
        <f t="shared" si="1"/>
        <v>185168386</v>
      </c>
      <c r="I47" s="56">
        <f t="shared" si="1"/>
        <v>174069868</v>
      </c>
      <c r="J47" s="57">
        <f t="shared" si="1"/>
        <v>196175455</v>
      </c>
      <c r="K47" s="52">
        <f t="shared" si="1"/>
        <v>202947535</v>
      </c>
      <c r="L47" s="53">
        <f t="shared" si="1"/>
        <v>212282140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-15532318</v>
      </c>
      <c r="D48" s="61">
        <f t="shared" si="2"/>
        <v>-27485613</v>
      </c>
      <c r="E48" s="62">
        <f t="shared" si="2"/>
        <v>-17339471</v>
      </c>
      <c r="F48" s="63">
        <f t="shared" si="2"/>
        <v>-26630127</v>
      </c>
      <c r="G48" s="61">
        <f t="shared" si="2"/>
        <v>-24934459</v>
      </c>
      <c r="H48" s="62">
        <f t="shared" si="2"/>
        <v>-24934459</v>
      </c>
      <c r="I48" s="64">
        <f t="shared" si="2"/>
        <v>-14635780</v>
      </c>
      <c r="J48" s="65">
        <f t="shared" si="2"/>
        <v>-31098917</v>
      </c>
      <c r="K48" s="61">
        <f t="shared" si="2"/>
        <v>-35658760</v>
      </c>
      <c r="L48" s="62">
        <f t="shared" si="2"/>
        <v>-42493905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0</v>
      </c>
      <c r="G49" s="34">
        <v>0</v>
      </c>
      <c r="H49" s="37">
        <v>0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-15532318</v>
      </c>
      <c r="D51" s="68">
        <f t="shared" si="3"/>
        <v>-27485613</v>
      </c>
      <c r="E51" s="69">
        <f t="shared" si="3"/>
        <v>-17339471</v>
      </c>
      <c r="F51" s="70">
        <f t="shared" si="3"/>
        <v>-26630127</v>
      </c>
      <c r="G51" s="68">
        <f t="shared" si="3"/>
        <v>-24934459</v>
      </c>
      <c r="H51" s="69">
        <f t="shared" si="3"/>
        <v>-24934459</v>
      </c>
      <c r="I51" s="71">
        <f t="shared" si="3"/>
        <v>-14635780</v>
      </c>
      <c r="J51" s="72">
        <f t="shared" si="3"/>
        <v>-31098917</v>
      </c>
      <c r="K51" s="68">
        <f t="shared" si="3"/>
        <v>-35658760</v>
      </c>
      <c r="L51" s="69">
        <f t="shared" si="3"/>
        <v>-42493905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-15532318</v>
      </c>
      <c r="D53" s="79">
        <f t="shared" ref="D53:L53" si="4">+D51-D52</f>
        <v>-27485613</v>
      </c>
      <c r="E53" s="80">
        <f t="shared" si="4"/>
        <v>-17339471</v>
      </c>
      <c r="F53" s="81">
        <f t="shared" si="4"/>
        <v>-26630127</v>
      </c>
      <c r="G53" s="79">
        <f t="shared" si="4"/>
        <v>-24934459</v>
      </c>
      <c r="H53" s="80">
        <f t="shared" si="4"/>
        <v>-24934459</v>
      </c>
      <c r="I53" s="82">
        <f t="shared" si="4"/>
        <v>-14635780</v>
      </c>
      <c r="J53" s="83">
        <f t="shared" si="4"/>
        <v>-31098917</v>
      </c>
      <c r="K53" s="79">
        <f t="shared" si="4"/>
        <v>-35658760</v>
      </c>
      <c r="L53" s="80">
        <f t="shared" si="4"/>
        <v>-42493905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-15532318</v>
      </c>
      <c r="D56" s="68">
        <f t="shared" ref="D56:L56" si="5">SUM(D53:D55)</f>
        <v>-27485613</v>
      </c>
      <c r="E56" s="69">
        <f t="shared" si="5"/>
        <v>-17339471</v>
      </c>
      <c r="F56" s="70">
        <f t="shared" si="5"/>
        <v>-26630127</v>
      </c>
      <c r="G56" s="68">
        <f t="shared" si="5"/>
        <v>-24934459</v>
      </c>
      <c r="H56" s="69">
        <f t="shared" si="5"/>
        <v>-24934459</v>
      </c>
      <c r="I56" s="71">
        <f t="shared" si="5"/>
        <v>-14635780</v>
      </c>
      <c r="J56" s="72">
        <f t="shared" si="5"/>
        <v>-31098917</v>
      </c>
      <c r="K56" s="68">
        <f t="shared" si="5"/>
        <v>-35658760</v>
      </c>
      <c r="L56" s="69">
        <f t="shared" si="5"/>
        <v>-42493905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-15532318</v>
      </c>
      <c r="D59" s="87">
        <f t="shared" ref="D59:L59" si="6">SUM(D56:D58)</f>
        <v>-27485613</v>
      </c>
      <c r="E59" s="88">
        <f t="shared" si="6"/>
        <v>-17339471</v>
      </c>
      <c r="F59" s="89">
        <f t="shared" si="6"/>
        <v>-26630127</v>
      </c>
      <c r="G59" s="87">
        <f t="shared" si="6"/>
        <v>-24934459</v>
      </c>
      <c r="H59" s="90">
        <f t="shared" si="6"/>
        <v>-24934459</v>
      </c>
      <c r="I59" s="91">
        <f t="shared" si="6"/>
        <v>-14635780</v>
      </c>
      <c r="J59" s="92">
        <f t="shared" si="6"/>
        <v>-31098917</v>
      </c>
      <c r="K59" s="87">
        <f t="shared" si="6"/>
        <v>-35658760</v>
      </c>
      <c r="L59" s="88">
        <f t="shared" si="6"/>
        <v>-42493905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60316535</v>
      </c>
      <c r="D6" s="29">
        <v>67240931</v>
      </c>
      <c r="E6" s="30">
        <v>65099165</v>
      </c>
      <c r="F6" s="31">
        <v>86047590</v>
      </c>
      <c r="G6" s="29">
        <v>79760282</v>
      </c>
      <c r="H6" s="32">
        <v>79760282</v>
      </c>
      <c r="I6" s="30">
        <v>61136229</v>
      </c>
      <c r="J6" s="33">
        <v>87748538</v>
      </c>
      <c r="K6" s="29">
        <v>91597292</v>
      </c>
      <c r="L6" s="32">
        <v>95535568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5337202</v>
      </c>
      <c r="D9" s="29">
        <v>5469093</v>
      </c>
      <c r="E9" s="30">
        <v>5722407</v>
      </c>
      <c r="F9" s="31">
        <v>6100470</v>
      </c>
      <c r="G9" s="29">
        <v>6020795</v>
      </c>
      <c r="H9" s="32">
        <v>6020795</v>
      </c>
      <c r="I9" s="30">
        <v>5513342</v>
      </c>
      <c r="J9" s="33">
        <v>6315815</v>
      </c>
      <c r="K9" s="29">
        <v>6606342</v>
      </c>
      <c r="L9" s="32">
        <v>6903627</v>
      </c>
    </row>
    <row r="10" spans="1:12" ht="13.5" x14ac:dyDescent="0.25">
      <c r="A10" s="28" t="s">
        <v>26</v>
      </c>
      <c r="B10" s="21" t="s">
        <v>19</v>
      </c>
      <c r="C10" s="29">
        <v>807368</v>
      </c>
      <c r="D10" s="29">
        <v>-612721</v>
      </c>
      <c r="E10" s="30">
        <v>331412</v>
      </c>
      <c r="F10" s="31">
        <v>683602</v>
      </c>
      <c r="G10" s="29">
        <v>318206</v>
      </c>
      <c r="H10" s="32">
        <v>318206</v>
      </c>
      <c r="I10" s="30">
        <v>219368</v>
      </c>
      <c r="J10" s="33">
        <v>333796</v>
      </c>
      <c r="K10" s="29">
        <v>349150</v>
      </c>
      <c r="L10" s="32">
        <v>364861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5824998</v>
      </c>
      <c r="H11" s="32">
        <v>5824998</v>
      </c>
      <c r="I11" s="30">
        <v>0</v>
      </c>
      <c r="J11" s="33">
        <v>6110424</v>
      </c>
      <c r="K11" s="29">
        <v>6391500</v>
      </c>
      <c r="L11" s="32">
        <v>6679128</v>
      </c>
    </row>
    <row r="12" spans="1:12" ht="13.5" x14ac:dyDescent="0.25">
      <c r="A12" s="28" t="s">
        <v>28</v>
      </c>
      <c r="B12" s="21" t="s">
        <v>19</v>
      </c>
      <c r="C12" s="29">
        <v>189921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902772</v>
      </c>
      <c r="D13" s="29">
        <v>1109477</v>
      </c>
      <c r="E13" s="30">
        <v>2675170</v>
      </c>
      <c r="F13" s="31">
        <v>0</v>
      </c>
      <c r="G13" s="29">
        <v>0</v>
      </c>
      <c r="H13" s="32">
        <v>0</v>
      </c>
      <c r="I13" s="30">
        <v>0</v>
      </c>
      <c r="J13" s="33">
        <v>5250000</v>
      </c>
      <c r="K13" s="29">
        <v>5450000</v>
      </c>
      <c r="L13" s="32">
        <v>5650000</v>
      </c>
    </row>
    <row r="14" spans="1:12" ht="13.5" x14ac:dyDescent="0.25">
      <c r="A14" s="28" t="s">
        <v>30</v>
      </c>
      <c r="B14" s="21" t="s">
        <v>19</v>
      </c>
      <c r="C14" s="29">
        <v>1304024</v>
      </c>
      <c r="D14" s="29">
        <v>2886111</v>
      </c>
      <c r="E14" s="30">
        <v>13953542</v>
      </c>
      <c r="F14" s="31">
        <v>15000000</v>
      </c>
      <c r="G14" s="29">
        <v>23000000</v>
      </c>
      <c r="H14" s="32">
        <v>23000000</v>
      </c>
      <c r="I14" s="30">
        <v>21152912</v>
      </c>
      <c r="J14" s="33">
        <v>24127000</v>
      </c>
      <c r="K14" s="29">
        <v>25236842</v>
      </c>
      <c r="L14" s="32">
        <v>26372500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175306</v>
      </c>
      <c r="D17" s="34">
        <v>140479</v>
      </c>
      <c r="E17" s="37">
        <v>218430</v>
      </c>
      <c r="F17" s="39">
        <v>187638</v>
      </c>
      <c r="G17" s="34">
        <v>90873</v>
      </c>
      <c r="H17" s="37">
        <v>90873</v>
      </c>
      <c r="I17" s="40">
        <v>57438</v>
      </c>
      <c r="J17" s="39">
        <v>95324</v>
      </c>
      <c r="K17" s="34">
        <v>99709</v>
      </c>
      <c r="L17" s="37">
        <v>104196</v>
      </c>
    </row>
    <row r="18" spans="1:12" ht="13.5" x14ac:dyDescent="0.25">
      <c r="A18" s="28" t="s">
        <v>34</v>
      </c>
      <c r="B18" s="21" t="s">
        <v>19</v>
      </c>
      <c r="C18" s="34">
        <v>4766571</v>
      </c>
      <c r="D18" s="34">
        <v>6158552</v>
      </c>
      <c r="E18" s="37">
        <v>5687861</v>
      </c>
      <c r="F18" s="39">
        <v>5828066</v>
      </c>
      <c r="G18" s="34">
        <v>10101</v>
      </c>
      <c r="H18" s="37">
        <v>10101</v>
      </c>
      <c r="I18" s="41">
        <v>5632967</v>
      </c>
      <c r="J18" s="39">
        <v>10596</v>
      </c>
      <c r="K18" s="34">
        <v>11083</v>
      </c>
      <c r="L18" s="37">
        <v>11582</v>
      </c>
    </row>
    <row r="19" spans="1:12" ht="13.5" x14ac:dyDescent="0.25">
      <c r="A19" s="28" t="s">
        <v>35</v>
      </c>
      <c r="B19" s="21" t="s">
        <v>19</v>
      </c>
      <c r="C19" s="34">
        <v>37419</v>
      </c>
      <c r="D19" s="34">
        <v>281643</v>
      </c>
      <c r="E19" s="37">
        <v>988280</v>
      </c>
      <c r="F19" s="39">
        <v>459820</v>
      </c>
      <c r="G19" s="34">
        <v>453794</v>
      </c>
      <c r="H19" s="37">
        <v>453794</v>
      </c>
      <c r="I19" s="41">
        <v>23710</v>
      </c>
      <c r="J19" s="39">
        <v>476028</v>
      </c>
      <c r="K19" s="34">
        <v>497924</v>
      </c>
      <c r="L19" s="37">
        <v>520330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40095530</v>
      </c>
      <c r="D21" s="34">
        <v>41722841</v>
      </c>
      <c r="E21" s="37">
        <v>40957346</v>
      </c>
      <c r="F21" s="39">
        <v>50000000</v>
      </c>
      <c r="G21" s="34">
        <v>49414935</v>
      </c>
      <c r="H21" s="37">
        <v>49414935</v>
      </c>
      <c r="I21" s="41">
        <v>40400101</v>
      </c>
      <c r="J21" s="39">
        <v>49414933</v>
      </c>
      <c r="K21" s="34">
        <v>49414933</v>
      </c>
      <c r="L21" s="37">
        <v>51638604</v>
      </c>
    </row>
    <row r="22" spans="1:12" ht="13.5" x14ac:dyDescent="0.25">
      <c r="A22" s="28" t="s">
        <v>38</v>
      </c>
      <c r="B22" s="21" t="s">
        <v>19</v>
      </c>
      <c r="C22" s="34">
        <v>8504185</v>
      </c>
      <c r="D22" s="34">
        <v>9813882</v>
      </c>
      <c r="E22" s="37">
        <v>10309528</v>
      </c>
      <c r="F22" s="39">
        <v>0</v>
      </c>
      <c r="G22" s="34">
        <v>0</v>
      </c>
      <c r="H22" s="37">
        <v>0</v>
      </c>
      <c r="I22" s="41">
        <v>9776549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365130</v>
      </c>
      <c r="D23" s="34">
        <v>562459</v>
      </c>
      <c r="E23" s="37">
        <v>2915850</v>
      </c>
      <c r="F23" s="39">
        <v>206922</v>
      </c>
      <c r="G23" s="34">
        <v>119522</v>
      </c>
      <c r="H23" s="37">
        <v>119522</v>
      </c>
      <c r="I23" s="41">
        <v>91446</v>
      </c>
      <c r="J23" s="39">
        <v>125378</v>
      </c>
      <c r="K23" s="34">
        <v>131146</v>
      </c>
      <c r="L23" s="37">
        <v>137048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35456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193490978</v>
      </c>
      <c r="D25" s="34">
        <v>170780998</v>
      </c>
      <c r="E25" s="37">
        <v>183236025</v>
      </c>
      <c r="F25" s="39">
        <v>202449999</v>
      </c>
      <c r="G25" s="34">
        <v>202792999</v>
      </c>
      <c r="H25" s="37">
        <v>202792999</v>
      </c>
      <c r="I25" s="41">
        <v>122988000</v>
      </c>
      <c r="J25" s="39">
        <v>206391000</v>
      </c>
      <c r="K25" s="34">
        <v>203571000</v>
      </c>
      <c r="L25" s="37">
        <v>197104000</v>
      </c>
    </row>
    <row r="26" spans="1:12" ht="13.5" x14ac:dyDescent="0.25">
      <c r="A26" s="28" t="s">
        <v>28</v>
      </c>
      <c r="B26" s="21" t="s">
        <v>19</v>
      </c>
      <c r="C26" s="34">
        <v>6450773</v>
      </c>
      <c r="D26" s="34">
        <v>7131932</v>
      </c>
      <c r="E26" s="37">
        <v>9192893</v>
      </c>
      <c r="F26" s="39">
        <v>8862464</v>
      </c>
      <c r="G26" s="34">
        <v>15024269</v>
      </c>
      <c r="H26" s="37">
        <v>15024269</v>
      </c>
      <c r="I26" s="41">
        <v>4583961</v>
      </c>
      <c r="J26" s="39">
        <v>10510458</v>
      </c>
      <c r="K26" s="34">
        <v>11035440</v>
      </c>
      <c r="L26" s="37">
        <v>11577284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5650500</v>
      </c>
      <c r="F30" s="38">
        <v>0</v>
      </c>
      <c r="G30" s="34">
        <v>0</v>
      </c>
      <c r="H30" s="37">
        <v>0</v>
      </c>
      <c r="I30" s="41">
        <v>22000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322743714</v>
      </c>
      <c r="D32" s="52">
        <f t="shared" ref="D32:L32" si="0">SUM(D6:D19)+SUM(D21:D31)</f>
        <v>312685677</v>
      </c>
      <c r="E32" s="53">
        <f t="shared" si="0"/>
        <v>346973865</v>
      </c>
      <c r="F32" s="54">
        <f t="shared" si="0"/>
        <v>375826571</v>
      </c>
      <c r="G32" s="52">
        <f t="shared" si="0"/>
        <v>382830774</v>
      </c>
      <c r="H32" s="55">
        <f t="shared" si="0"/>
        <v>382830774</v>
      </c>
      <c r="I32" s="56">
        <f t="shared" si="0"/>
        <v>271598023</v>
      </c>
      <c r="J32" s="57">
        <f t="shared" si="0"/>
        <v>396909290</v>
      </c>
      <c r="K32" s="52">
        <f t="shared" si="0"/>
        <v>400392361</v>
      </c>
      <c r="L32" s="53">
        <f t="shared" si="0"/>
        <v>402598728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88917421</v>
      </c>
      <c r="D34" s="34">
        <v>91447010</v>
      </c>
      <c r="E34" s="37">
        <v>91906090</v>
      </c>
      <c r="F34" s="38">
        <v>113247540</v>
      </c>
      <c r="G34" s="34">
        <v>110675454</v>
      </c>
      <c r="H34" s="40">
        <v>110675454</v>
      </c>
      <c r="I34" s="41">
        <v>90337058</v>
      </c>
      <c r="J34" s="39">
        <v>118815962</v>
      </c>
      <c r="K34" s="34">
        <v>125250934</v>
      </c>
      <c r="L34" s="37">
        <v>131881105</v>
      </c>
    </row>
    <row r="35" spans="1:12" ht="13.5" x14ac:dyDescent="0.25">
      <c r="A35" s="28" t="s">
        <v>49</v>
      </c>
      <c r="B35" s="21" t="s">
        <v>19</v>
      </c>
      <c r="C35" s="34">
        <v>13298947</v>
      </c>
      <c r="D35" s="34">
        <v>13230425</v>
      </c>
      <c r="E35" s="37">
        <v>13928800</v>
      </c>
      <c r="F35" s="38">
        <v>16874112</v>
      </c>
      <c r="G35" s="34">
        <v>14980060</v>
      </c>
      <c r="H35" s="40">
        <v>14980060</v>
      </c>
      <c r="I35" s="41">
        <v>13013070</v>
      </c>
      <c r="J35" s="39">
        <v>15878863</v>
      </c>
      <c r="K35" s="34">
        <v>16672809</v>
      </c>
      <c r="L35" s="37">
        <v>17439756</v>
      </c>
    </row>
    <row r="36" spans="1:12" ht="13.5" x14ac:dyDescent="0.25">
      <c r="A36" s="28" t="s">
        <v>50</v>
      </c>
      <c r="B36" s="21" t="s">
        <v>22</v>
      </c>
      <c r="C36" s="34">
        <v>42460491</v>
      </c>
      <c r="D36" s="34">
        <v>48276043</v>
      </c>
      <c r="E36" s="37">
        <v>46859516</v>
      </c>
      <c r="F36" s="39">
        <v>50000000</v>
      </c>
      <c r="G36" s="34">
        <v>50000000</v>
      </c>
      <c r="H36" s="37">
        <v>50000000</v>
      </c>
      <c r="I36" s="41">
        <v>44557149</v>
      </c>
      <c r="J36" s="39">
        <v>52495000</v>
      </c>
      <c r="K36" s="34">
        <v>54868475</v>
      </c>
      <c r="L36" s="37">
        <v>57405268</v>
      </c>
    </row>
    <row r="37" spans="1:12" ht="13.5" x14ac:dyDescent="0.25">
      <c r="A37" s="28" t="s">
        <v>51</v>
      </c>
      <c r="B37" s="21" t="s">
        <v>52</v>
      </c>
      <c r="C37" s="34">
        <v>1648244</v>
      </c>
      <c r="D37" s="34">
        <v>2016624</v>
      </c>
      <c r="E37" s="37">
        <v>2066357</v>
      </c>
      <c r="F37" s="39">
        <v>2575203</v>
      </c>
      <c r="G37" s="34">
        <v>2746039</v>
      </c>
      <c r="H37" s="37">
        <v>2746039</v>
      </c>
      <c r="I37" s="41">
        <v>1824010</v>
      </c>
      <c r="J37" s="39">
        <v>3434753</v>
      </c>
      <c r="K37" s="34">
        <v>3190639</v>
      </c>
      <c r="L37" s="37">
        <v>3344984</v>
      </c>
    </row>
    <row r="38" spans="1:12" ht="13.5" x14ac:dyDescent="0.25">
      <c r="A38" s="28" t="s">
        <v>53</v>
      </c>
      <c r="B38" s="21" t="s">
        <v>54</v>
      </c>
      <c r="C38" s="34">
        <v>13458308</v>
      </c>
      <c r="D38" s="34">
        <v>9656958</v>
      </c>
      <c r="E38" s="37">
        <v>9549666</v>
      </c>
      <c r="F38" s="38">
        <v>12339322</v>
      </c>
      <c r="G38" s="34">
        <v>16021322</v>
      </c>
      <c r="H38" s="40">
        <v>16021322</v>
      </c>
      <c r="I38" s="41">
        <v>16954328</v>
      </c>
      <c r="J38" s="39">
        <v>16639295</v>
      </c>
      <c r="K38" s="34">
        <v>17304866</v>
      </c>
      <c r="L38" s="37">
        <v>17997061</v>
      </c>
    </row>
    <row r="39" spans="1:12" ht="13.5" x14ac:dyDescent="0.25">
      <c r="A39" s="28" t="s">
        <v>55</v>
      </c>
      <c r="B39" s="21" t="s">
        <v>19</v>
      </c>
      <c r="C39" s="34">
        <v>52819965</v>
      </c>
      <c r="D39" s="34">
        <v>47260323</v>
      </c>
      <c r="E39" s="37">
        <v>64332850</v>
      </c>
      <c r="F39" s="39">
        <v>50127972</v>
      </c>
      <c r="G39" s="34">
        <v>63539971</v>
      </c>
      <c r="H39" s="37">
        <v>63539971</v>
      </c>
      <c r="I39" s="41">
        <v>53310067</v>
      </c>
      <c r="J39" s="39">
        <v>65699887</v>
      </c>
      <c r="K39" s="34">
        <v>68722080</v>
      </c>
      <c r="L39" s="37">
        <v>71883297</v>
      </c>
    </row>
    <row r="40" spans="1:12" ht="13.5" x14ac:dyDescent="0.25">
      <c r="A40" s="28" t="s">
        <v>28</v>
      </c>
      <c r="B40" s="21" t="s">
        <v>19</v>
      </c>
      <c r="C40" s="34">
        <v>3355444</v>
      </c>
      <c r="D40" s="34">
        <v>2831670</v>
      </c>
      <c r="E40" s="37">
        <v>3834586</v>
      </c>
      <c r="F40" s="38">
        <v>2094000</v>
      </c>
      <c r="G40" s="34">
        <v>2800000</v>
      </c>
      <c r="H40" s="40">
        <v>2800000</v>
      </c>
      <c r="I40" s="41">
        <v>2385309</v>
      </c>
      <c r="J40" s="39">
        <v>2940000</v>
      </c>
      <c r="K40" s="34">
        <v>3075240</v>
      </c>
      <c r="L40" s="37">
        <v>3216701</v>
      </c>
    </row>
    <row r="41" spans="1:12" ht="13.5" x14ac:dyDescent="0.25">
      <c r="A41" s="28" t="s">
        <v>56</v>
      </c>
      <c r="B41" s="21" t="s">
        <v>19</v>
      </c>
      <c r="C41" s="34">
        <v>28879696</v>
      </c>
      <c r="D41" s="34">
        <v>38876184</v>
      </c>
      <c r="E41" s="37">
        <v>51112489</v>
      </c>
      <c r="F41" s="38">
        <v>67529564</v>
      </c>
      <c r="G41" s="34">
        <v>68130968</v>
      </c>
      <c r="H41" s="40">
        <v>68130968</v>
      </c>
      <c r="I41" s="41">
        <v>59684957</v>
      </c>
      <c r="J41" s="39">
        <v>81045594</v>
      </c>
      <c r="K41" s="34">
        <v>73200543</v>
      </c>
      <c r="L41" s="37">
        <v>76288918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28269130</v>
      </c>
      <c r="D44" s="34">
        <v>41407620</v>
      </c>
      <c r="E44" s="37">
        <v>52823538</v>
      </c>
      <c r="F44" s="39">
        <v>60877940</v>
      </c>
      <c r="G44" s="34">
        <v>68837644</v>
      </c>
      <c r="H44" s="37">
        <v>68837644</v>
      </c>
      <c r="I44" s="41">
        <v>54939757</v>
      </c>
      <c r="J44" s="39">
        <v>69290112</v>
      </c>
      <c r="K44" s="34">
        <v>76083000</v>
      </c>
      <c r="L44" s="37">
        <v>79956484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425970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-4092000</v>
      </c>
      <c r="D46" s="34">
        <v>-4962060</v>
      </c>
      <c r="E46" s="37">
        <v>199519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269015646</v>
      </c>
      <c r="D47" s="52">
        <f t="shared" ref="D47:L47" si="1">SUM(D34:D46)</f>
        <v>290040797</v>
      </c>
      <c r="E47" s="53">
        <f t="shared" si="1"/>
        <v>337039381</v>
      </c>
      <c r="F47" s="54">
        <f t="shared" si="1"/>
        <v>375665653</v>
      </c>
      <c r="G47" s="52">
        <f t="shared" si="1"/>
        <v>397731458</v>
      </c>
      <c r="H47" s="53">
        <f t="shared" si="1"/>
        <v>397731458</v>
      </c>
      <c r="I47" s="56">
        <f t="shared" si="1"/>
        <v>337005705</v>
      </c>
      <c r="J47" s="57">
        <f t="shared" si="1"/>
        <v>426239466</v>
      </c>
      <c r="K47" s="52">
        <f t="shared" si="1"/>
        <v>438368586</v>
      </c>
      <c r="L47" s="53">
        <f t="shared" si="1"/>
        <v>459413574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53728068</v>
      </c>
      <c r="D48" s="61">
        <f t="shared" si="2"/>
        <v>22644880</v>
      </c>
      <c r="E48" s="62">
        <f t="shared" si="2"/>
        <v>9934484</v>
      </c>
      <c r="F48" s="63">
        <f t="shared" si="2"/>
        <v>160918</v>
      </c>
      <c r="G48" s="61">
        <f t="shared" si="2"/>
        <v>-14900684</v>
      </c>
      <c r="H48" s="62">
        <f t="shared" si="2"/>
        <v>-14900684</v>
      </c>
      <c r="I48" s="64">
        <f t="shared" si="2"/>
        <v>-65407682</v>
      </c>
      <c r="J48" s="65">
        <f t="shared" si="2"/>
        <v>-29330176</v>
      </c>
      <c r="K48" s="61">
        <f t="shared" si="2"/>
        <v>-37976225</v>
      </c>
      <c r="L48" s="62">
        <f t="shared" si="2"/>
        <v>-56814846</v>
      </c>
    </row>
    <row r="49" spans="1:12" ht="25.5" x14ac:dyDescent="0.25">
      <c r="A49" s="66" t="s">
        <v>64</v>
      </c>
      <c r="B49" s="21" t="s">
        <v>65</v>
      </c>
      <c r="C49" s="34">
        <v>54830000</v>
      </c>
      <c r="D49" s="34">
        <v>30189000</v>
      </c>
      <c r="E49" s="37">
        <v>56821000</v>
      </c>
      <c r="F49" s="39">
        <v>39389004</v>
      </c>
      <c r="G49" s="34">
        <v>36755004</v>
      </c>
      <c r="H49" s="37">
        <v>36755004</v>
      </c>
      <c r="I49" s="41">
        <v>36755000</v>
      </c>
      <c r="J49" s="39">
        <v>49410000</v>
      </c>
      <c r="K49" s="34">
        <v>42544000</v>
      </c>
      <c r="L49" s="37">
        <v>43853000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108558068</v>
      </c>
      <c r="D51" s="68">
        <f t="shared" si="3"/>
        <v>52833880</v>
      </c>
      <c r="E51" s="69">
        <f t="shared" si="3"/>
        <v>66755484</v>
      </c>
      <c r="F51" s="70">
        <f t="shared" si="3"/>
        <v>39549922</v>
      </c>
      <c r="G51" s="68">
        <f t="shared" si="3"/>
        <v>21854320</v>
      </c>
      <c r="H51" s="69">
        <f t="shared" si="3"/>
        <v>21854320</v>
      </c>
      <c r="I51" s="71">
        <f t="shared" si="3"/>
        <v>-28652682</v>
      </c>
      <c r="J51" s="72">
        <f t="shared" si="3"/>
        <v>20079824</v>
      </c>
      <c r="K51" s="68">
        <f t="shared" si="3"/>
        <v>4567775</v>
      </c>
      <c r="L51" s="69">
        <f t="shared" si="3"/>
        <v>-12961846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108558068</v>
      </c>
      <c r="D53" s="79">
        <f t="shared" ref="D53:L53" si="4">+D51-D52</f>
        <v>52833880</v>
      </c>
      <c r="E53" s="80">
        <f t="shared" si="4"/>
        <v>66755484</v>
      </c>
      <c r="F53" s="81">
        <f t="shared" si="4"/>
        <v>39549922</v>
      </c>
      <c r="G53" s="79">
        <f t="shared" si="4"/>
        <v>21854320</v>
      </c>
      <c r="H53" s="80">
        <f t="shared" si="4"/>
        <v>21854320</v>
      </c>
      <c r="I53" s="82">
        <f t="shared" si="4"/>
        <v>-28652682</v>
      </c>
      <c r="J53" s="83">
        <f t="shared" si="4"/>
        <v>20079824</v>
      </c>
      <c r="K53" s="79">
        <f t="shared" si="4"/>
        <v>4567775</v>
      </c>
      <c r="L53" s="80">
        <f t="shared" si="4"/>
        <v>-12961846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108558068</v>
      </c>
      <c r="D56" s="68">
        <f t="shared" ref="D56:L56" si="5">SUM(D53:D55)</f>
        <v>52833880</v>
      </c>
      <c r="E56" s="69">
        <f t="shared" si="5"/>
        <v>66755484</v>
      </c>
      <c r="F56" s="70">
        <f t="shared" si="5"/>
        <v>39549922</v>
      </c>
      <c r="G56" s="68">
        <f t="shared" si="5"/>
        <v>21854320</v>
      </c>
      <c r="H56" s="69">
        <f t="shared" si="5"/>
        <v>21854320</v>
      </c>
      <c r="I56" s="71">
        <f t="shared" si="5"/>
        <v>-28652682</v>
      </c>
      <c r="J56" s="72">
        <f t="shared" si="5"/>
        <v>20079824</v>
      </c>
      <c r="K56" s="68">
        <f t="shared" si="5"/>
        <v>4567775</v>
      </c>
      <c r="L56" s="69">
        <f t="shared" si="5"/>
        <v>-12961846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108558068</v>
      </c>
      <c r="D59" s="87">
        <f t="shared" ref="D59:L59" si="6">SUM(D56:D58)</f>
        <v>52833880</v>
      </c>
      <c r="E59" s="88">
        <f t="shared" si="6"/>
        <v>66755484</v>
      </c>
      <c r="F59" s="89">
        <f t="shared" si="6"/>
        <v>39549922</v>
      </c>
      <c r="G59" s="87">
        <f t="shared" si="6"/>
        <v>21854320</v>
      </c>
      <c r="H59" s="90">
        <f t="shared" si="6"/>
        <v>21854320</v>
      </c>
      <c r="I59" s="91">
        <f t="shared" si="6"/>
        <v>-28652682</v>
      </c>
      <c r="J59" s="92">
        <f t="shared" si="6"/>
        <v>20079824</v>
      </c>
      <c r="K59" s="87">
        <f t="shared" si="6"/>
        <v>4567775</v>
      </c>
      <c r="L59" s="88">
        <f t="shared" si="6"/>
        <v>-12961846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93276524</v>
      </c>
      <c r="D6" s="29">
        <v>98370607</v>
      </c>
      <c r="E6" s="30">
        <v>90413501</v>
      </c>
      <c r="F6" s="31">
        <v>115902945</v>
      </c>
      <c r="G6" s="29">
        <v>113616121</v>
      </c>
      <c r="H6" s="32">
        <v>113616121</v>
      </c>
      <c r="I6" s="30">
        <v>101232531</v>
      </c>
      <c r="J6" s="33">
        <v>133514808</v>
      </c>
      <c r="K6" s="29">
        <v>147898752</v>
      </c>
      <c r="L6" s="32">
        <v>163861968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8925675</v>
      </c>
      <c r="D9" s="29">
        <v>9382773</v>
      </c>
      <c r="E9" s="30">
        <v>9536928</v>
      </c>
      <c r="F9" s="31">
        <v>9797748</v>
      </c>
      <c r="G9" s="29">
        <v>11904357</v>
      </c>
      <c r="H9" s="32">
        <v>11904357</v>
      </c>
      <c r="I9" s="30">
        <v>12220713</v>
      </c>
      <c r="J9" s="33">
        <v>12487704</v>
      </c>
      <c r="K9" s="29">
        <v>13062144</v>
      </c>
      <c r="L9" s="32">
        <v>13662972</v>
      </c>
    </row>
    <row r="10" spans="1:12" ht="13.5" x14ac:dyDescent="0.25">
      <c r="A10" s="28" t="s">
        <v>26</v>
      </c>
      <c r="B10" s="21" t="s">
        <v>19</v>
      </c>
      <c r="C10" s="29">
        <v>1120194</v>
      </c>
      <c r="D10" s="29">
        <v>726968</v>
      </c>
      <c r="E10" s="30">
        <v>894168</v>
      </c>
      <c r="F10" s="31">
        <v>1211694</v>
      </c>
      <c r="G10" s="29">
        <v>1931258</v>
      </c>
      <c r="H10" s="32">
        <v>1931258</v>
      </c>
      <c r="I10" s="30">
        <v>1375223</v>
      </c>
      <c r="J10" s="33">
        <v>2026248</v>
      </c>
      <c r="K10" s="29">
        <v>2119488</v>
      </c>
      <c r="L10" s="32">
        <v>2217012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13499722</v>
      </c>
      <c r="D13" s="29">
        <v>3525804</v>
      </c>
      <c r="E13" s="30">
        <v>2645325</v>
      </c>
      <c r="F13" s="31">
        <v>5188642</v>
      </c>
      <c r="G13" s="29">
        <v>9461692</v>
      </c>
      <c r="H13" s="32">
        <v>9461692</v>
      </c>
      <c r="I13" s="30">
        <v>2645943</v>
      </c>
      <c r="J13" s="33">
        <v>9925316</v>
      </c>
      <c r="K13" s="29">
        <v>10381896</v>
      </c>
      <c r="L13" s="32">
        <v>10855056</v>
      </c>
    </row>
    <row r="14" spans="1:12" ht="13.5" x14ac:dyDescent="0.25">
      <c r="A14" s="28" t="s">
        <v>30</v>
      </c>
      <c r="B14" s="21" t="s">
        <v>19</v>
      </c>
      <c r="C14" s="29">
        <v>584826</v>
      </c>
      <c r="D14" s="29">
        <v>2307984</v>
      </c>
      <c r="E14" s="30">
        <v>2995937</v>
      </c>
      <c r="F14" s="31">
        <v>2306125</v>
      </c>
      <c r="G14" s="29">
        <v>8677620</v>
      </c>
      <c r="H14" s="32">
        <v>8677620</v>
      </c>
      <c r="I14" s="30">
        <v>7315627</v>
      </c>
      <c r="J14" s="33">
        <v>9404336</v>
      </c>
      <c r="K14" s="29">
        <v>9836952</v>
      </c>
      <c r="L14" s="32">
        <v>10289436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959183</v>
      </c>
      <c r="D17" s="34">
        <v>1461166</v>
      </c>
      <c r="E17" s="37">
        <v>950483</v>
      </c>
      <c r="F17" s="39">
        <v>912800</v>
      </c>
      <c r="G17" s="34">
        <v>2721272</v>
      </c>
      <c r="H17" s="37">
        <v>2721272</v>
      </c>
      <c r="I17" s="40">
        <v>1307574</v>
      </c>
      <c r="J17" s="39">
        <v>2854615</v>
      </c>
      <c r="K17" s="34">
        <v>2985936</v>
      </c>
      <c r="L17" s="37">
        <v>3123288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6961100</v>
      </c>
      <c r="H18" s="37">
        <v>6961100</v>
      </c>
      <c r="I18" s="41">
        <v>5871961</v>
      </c>
      <c r="J18" s="39">
        <v>7302194</v>
      </c>
      <c r="K18" s="34">
        <v>7638096</v>
      </c>
      <c r="L18" s="37">
        <v>7989456</v>
      </c>
    </row>
    <row r="19" spans="1:12" ht="13.5" x14ac:dyDescent="0.25">
      <c r="A19" s="28" t="s">
        <v>35</v>
      </c>
      <c r="B19" s="21" t="s">
        <v>19</v>
      </c>
      <c r="C19" s="34">
        <v>714087</v>
      </c>
      <c r="D19" s="34">
        <v>1327624</v>
      </c>
      <c r="E19" s="37">
        <v>352808</v>
      </c>
      <c r="F19" s="39">
        <v>1472513</v>
      </c>
      <c r="G19" s="34">
        <v>922513</v>
      </c>
      <c r="H19" s="37">
        <v>922513</v>
      </c>
      <c r="I19" s="41">
        <v>149934</v>
      </c>
      <c r="J19" s="39">
        <v>967721</v>
      </c>
      <c r="K19" s="34">
        <v>1012260</v>
      </c>
      <c r="L19" s="37">
        <v>1058832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39441862</v>
      </c>
      <c r="D21" s="34">
        <v>39913237</v>
      </c>
      <c r="E21" s="37">
        <v>54993064</v>
      </c>
      <c r="F21" s="39">
        <v>63024948</v>
      </c>
      <c r="G21" s="34">
        <v>60026442</v>
      </c>
      <c r="H21" s="37">
        <v>60026442</v>
      </c>
      <c r="I21" s="41">
        <v>59487131</v>
      </c>
      <c r="J21" s="39">
        <v>67167756</v>
      </c>
      <c r="K21" s="34">
        <v>70257468</v>
      </c>
      <c r="L21" s="37">
        <v>73489308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2861136</v>
      </c>
      <c r="D23" s="34">
        <v>2236200</v>
      </c>
      <c r="E23" s="37">
        <v>115439161</v>
      </c>
      <c r="F23" s="39">
        <v>100527500</v>
      </c>
      <c r="G23" s="34">
        <v>108430090</v>
      </c>
      <c r="H23" s="37">
        <v>108430090</v>
      </c>
      <c r="I23" s="41">
        <v>71118271</v>
      </c>
      <c r="J23" s="39">
        <v>113999018</v>
      </c>
      <c r="K23" s="34">
        <v>129242976</v>
      </c>
      <c r="L23" s="37">
        <v>165188172</v>
      </c>
    </row>
    <row r="24" spans="1:12" ht="13.5" x14ac:dyDescent="0.25">
      <c r="A24" s="28" t="s">
        <v>40</v>
      </c>
      <c r="B24" s="21" t="s">
        <v>19</v>
      </c>
      <c r="C24" s="34">
        <v>4635464</v>
      </c>
      <c r="D24" s="34">
        <v>5966441</v>
      </c>
      <c r="E24" s="37">
        <v>6062432</v>
      </c>
      <c r="F24" s="39">
        <v>7176368</v>
      </c>
      <c r="G24" s="34">
        <v>0</v>
      </c>
      <c r="H24" s="37">
        <v>0</v>
      </c>
      <c r="I24" s="41">
        <v>1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351908419</v>
      </c>
      <c r="D25" s="34">
        <v>307637000</v>
      </c>
      <c r="E25" s="37">
        <v>338905999</v>
      </c>
      <c r="F25" s="39">
        <v>363745000</v>
      </c>
      <c r="G25" s="34">
        <v>363612000</v>
      </c>
      <c r="H25" s="37">
        <v>363612000</v>
      </c>
      <c r="I25" s="41">
        <v>363048440</v>
      </c>
      <c r="J25" s="39">
        <v>383099001</v>
      </c>
      <c r="K25" s="34">
        <v>376877160</v>
      </c>
      <c r="L25" s="37">
        <v>363020184</v>
      </c>
    </row>
    <row r="26" spans="1:12" ht="13.5" x14ac:dyDescent="0.25">
      <c r="A26" s="28" t="s">
        <v>28</v>
      </c>
      <c r="B26" s="21" t="s">
        <v>19</v>
      </c>
      <c r="C26" s="34">
        <v>3341059</v>
      </c>
      <c r="D26" s="34">
        <v>15229408</v>
      </c>
      <c r="E26" s="37">
        <v>11554501</v>
      </c>
      <c r="F26" s="39">
        <v>9497460</v>
      </c>
      <c r="G26" s="34">
        <v>9497460</v>
      </c>
      <c r="H26" s="37">
        <v>9497460</v>
      </c>
      <c r="I26" s="41">
        <v>13225172</v>
      </c>
      <c r="J26" s="39">
        <v>9962836</v>
      </c>
      <c r="K26" s="34">
        <v>10421136</v>
      </c>
      <c r="L26" s="37">
        <v>10900500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101000</v>
      </c>
      <c r="D29" s="34">
        <v>1073737</v>
      </c>
      <c r="E29" s="37">
        <v>0</v>
      </c>
      <c r="F29" s="39">
        <v>0</v>
      </c>
      <c r="G29" s="34">
        <v>0</v>
      </c>
      <c r="H29" s="37">
        <v>0</v>
      </c>
      <c r="I29" s="41">
        <v>22292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10514434</v>
      </c>
      <c r="D30" s="34">
        <v>18785750</v>
      </c>
      <c r="E30" s="37">
        <v>11277186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531883585</v>
      </c>
      <c r="D32" s="52">
        <f t="shared" ref="D32:L32" si="0">SUM(D6:D19)+SUM(D21:D31)</f>
        <v>507944699</v>
      </c>
      <c r="E32" s="53">
        <f t="shared" si="0"/>
        <v>646021493</v>
      </c>
      <c r="F32" s="54">
        <f t="shared" si="0"/>
        <v>680763743</v>
      </c>
      <c r="G32" s="52">
        <f t="shared" si="0"/>
        <v>697761925</v>
      </c>
      <c r="H32" s="55">
        <f t="shared" si="0"/>
        <v>697761925</v>
      </c>
      <c r="I32" s="56">
        <f t="shared" si="0"/>
        <v>639020813</v>
      </c>
      <c r="J32" s="57">
        <f t="shared" si="0"/>
        <v>752711553</v>
      </c>
      <c r="K32" s="52">
        <f t="shared" si="0"/>
        <v>781734264</v>
      </c>
      <c r="L32" s="53">
        <f t="shared" si="0"/>
        <v>825656184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150619220</v>
      </c>
      <c r="D34" s="34">
        <v>160265948</v>
      </c>
      <c r="E34" s="37">
        <v>164528587</v>
      </c>
      <c r="F34" s="38">
        <v>194459592</v>
      </c>
      <c r="G34" s="34">
        <v>178695326</v>
      </c>
      <c r="H34" s="40">
        <v>178695326</v>
      </c>
      <c r="I34" s="41">
        <v>178955798</v>
      </c>
      <c r="J34" s="39">
        <v>213756664</v>
      </c>
      <c r="K34" s="34">
        <v>221254584</v>
      </c>
      <c r="L34" s="37">
        <v>231154320</v>
      </c>
    </row>
    <row r="35" spans="1:12" ht="13.5" x14ac:dyDescent="0.25">
      <c r="A35" s="28" t="s">
        <v>49</v>
      </c>
      <c r="B35" s="21" t="s">
        <v>19</v>
      </c>
      <c r="C35" s="34">
        <v>24278757</v>
      </c>
      <c r="D35" s="34">
        <v>24998110</v>
      </c>
      <c r="E35" s="37">
        <v>24787338</v>
      </c>
      <c r="F35" s="38">
        <v>26489568</v>
      </c>
      <c r="G35" s="34">
        <v>28006055</v>
      </c>
      <c r="H35" s="40">
        <v>28006055</v>
      </c>
      <c r="I35" s="41">
        <v>27288765</v>
      </c>
      <c r="J35" s="39">
        <v>28178016</v>
      </c>
      <c r="K35" s="34">
        <v>30995832</v>
      </c>
      <c r="L35" s="37">
        <v>34095384</v>
      </c>
    </row>
    <row r="36" spans="1:12" ht="13.5" x14ac:dyDescent="0.25">
      <c r="A36" s="28" t="s">
        <v>50</v>
      </c>
      <c r="B36" s="21" t="s">
        <v>22</v>
      </c>
      <c r="C36" s="34">
        <v>88245584</v>
      </c>
      <c r="D36" s="34">
        <v>97964357</v>
      </c>
      <c r="E36" s="37">
        <v>93184759</v>
      </c>
      <c r="F36" s="39">
        <v>113016641</v>
      </c>
      <c r="G36" s="34">
        <v>107454695</v>
      </c>
      <c r="H36" s="37">
        <v>107454695</v>
      </c>
      <c r="I36" s="41">
        <v>91698999</v>
      </c>
      <c r="J36" s="39">
        <v>121122936</v>
      </c>
      <c r="K36" s="34">
        <v>136529772</v>
      </c>
      <c r="L36" s="37">
        <v>153896364</v>
      </c>
    </row>
    <row r="37" spans="1:12" ht="13.5" x14ac:dyDescent="0.25">
      <c r="A37" s="28" t="s">
        <v>51</v>
      </c>
      <c r="B37" s="21" t="s">
        <v>52</v>
      </c>
      <c r="C37" s="34">
        <v>26437509</v>
      </c>
      <c r="D37" s="34">
        <v>38479214</v>
      </c>
      <c r="E37" s="37">
        <v>39361923</v>
      </c>
      <c r="F37" s="39">
        <v>40774126</v>
      </c>
      <c r="G37" s="34">
        <v>37453827</v>
      </c>
      <c r="H37" s="37">
        <v>37453827</v>
      </c>
      <c r="I37" s="41">
        <v>42889088</v>
      </c>
      <c r="J37" s="39">
        <v>37864642</v>
      </c>
      <c r="K37" s="34">
        <v>38907828</v>
      </c>
      <c r="L37" s="37">
        <v>40697556</v>
      </c>
    </row>
    <row r="38" spans="1:12" ht="13.5" x14ac:dyDescent="0.25">
      <c r="A38" s="28" t="s">
        <v>53</v>
      </c>
      <c r="B38" s="21" t="s">
        <v>54</v>
      </c>
      <c r="C38" s="34">
        <v>61327066</v>
      </c>
      <c r="D38" s="34">
        <v>19689866</v>
      </c>
      <c r="E38" s="37">
        <v>126100098</v>
      </c>
      <c r="F38" s="38">
        <v>94855108</v>
      </c>
      <c r="G38" s="34">
        <v>118606960</v>
      </c>
      <c r="H38" s="40">
        <v>118606960</v>
      </c>
      <c r="I38" s="41">
        <v>63819458</v>
      </c>
      <c r="J38" s="39">
        <v>124418704</v>
      </c>
      <c r="K38" s="34">
        <v>130141980</v>
      </c>
      <c r="L38" s="37">
        <v>136128516</v>
      </c>
    </row>
    <row r="39" spans="1:12" ht="13.5" x14ac:dyDescent="0.25">
      <c r="A39" s="28" t="s">
        <v>55</v>
      </c>
      <c r="B39" s="21" t="s">
        <v>19</v>
      </c>
      <c r="C39" s="34">
        <v>59566141</v>
      </c>
      <c r="D39" s="34">
        <v>52828085</v>
      </c>
      <c r="E39" s="37">
        <v>63915778</v>
      </c>
      <c r="F39" s="39">
        <v>66153390</v>
      </c>
      <c r="G39" s="34">
        <v>60049800</v>
      </c>
      <c r="H39" s="37">
        <v>60049800</v>
      </c>
      <c r="I39" s="41">
        <v>60971543</v>
      </c>
      <c r="J39" s="39">
        <v>59689727</v>
      </c>
      <c r="K39" s="34">
        <v>62435628</v>
      </c>
      <c r="L39" s="37">
        <v>65307684</v>
      </c>
    </row>
    <row r="40" spans="1:12" ht="13.5" x14ac:dyDescent="0.25">
      <c r="A40" s="28" t="s">
        <v>28</v>
      </c>
      <c r="B40" s="21" t="s">
        <v>19</v>
      </c>
      <c r="C40" s="34">
        <v>3635111</v>
      </c>
      <c r="D40" s="34">
        <v>6270429</v>
      </c>
      <c r="E40" s="37">
        <v>12324932</v>
      </c>
      <c r="F40" s="38">
        <v>931355</v>
      </c>
      <c r="G40" s="34">
        <v>1543076</v>
      </c>
      <c r="H40" s="40">
        <v>1543076</v>
      </c>
      <c r="I40" s="41">
        <v>1584624</v>
      </c>
      <c r="J40" s="39">
        <v>405992</v>
      </c>
      <c r="K40" s="34">
        <v>1736676</v>
      </c>
      <c r="L40" s="37">
        <v>1814844</v>
      </c>
    </row>
    <row r="41" spans="1:12" ht="13.5" x14ac:dyDescent="0.25">
      <c r="A41" s="28" t="s">
        <v>56</v>
      </c>
      <c r="B41" s="21" t="s">
        <v>19</v>
      </c>
      <c r="C41" s="34">
        <v>77128751</v>
      </c>
      <c r="D41" s="34">
        <v>88572984</v>
      </c>
      <c r="E41" s="37">
        <v>75939118</v>
      </c>
      <c r="F41" s="38">
        <v>61719773</v>
      </c>
      <c r="G41" s="34">
        <v>73885072</v>
      </c>
      <c r="H41" s="40">
        <v>73885072</v>
      </c>
      <c r="I41" s="41">
        <v>73484513</v>
      </c>
      <c r="J41" s="39">
        <v>70102088</v>
      </c>
      <c r="K41" s="34">
        <v>68548404</v>
      </c>
      <c r="L41" s="37">
        <v>72158496</v>
      </c>
    </row>
    <row r="42" spans="1:12" ht="13.5" x14ac:dyDescent="0.25">
      <c r="A42" s="28" t="s">
        <v>57</v>
      </c>
      <c r="B42" s="21" t="s">
        <v>19</v>
      </c>
      <c r="C42" s="34">
        <v>16576489</v>
      </c>
      <c r="D42" s="34">
        <v>1547315</v>
      </c>
      <c r="E42" s="37">
        <v>4160568</v>
      </c>
      <c r="F42" s="39">
        <v>3176343</v>
      </c>
      <c r="G42" s="34">
        <v>7131388</v>
      </c>
      <c r="H42" s="37">
        <v>7131388</v>
      </c>
      <c r="I42" s="41">
        <v>10946305</v>
      </c>
      <c r="J42" s="39">
        <v>9403886</v>
      </c>
      <c r="K42" s="34">
        <v>9913464</v>
      </c>
      <c r="L42" s="37">
        <v>10441896</v>
      </c>
    </row>
    <row r="43" spans="1:12" ht="13.5" x14ac:dyDescent="0.25">
      <c r="A43" s="28" t="s">
        <v>58</v>
      </c>
      <c r="B43" s="21" t="s">
        <v>19</v>
      </c>
      <c r="C43" s="34">
        <v>902</v>
      </c>
      <c r="D43" s="34">
        <v>0</v>
      </c>
      <c r="E43" s="37">
        <v>0</v>
      </c>
      <c r="F43" s="38">
        <v>0</v>
      </c>
      <c r="G43" s="34">
        <v>7748299</v>
      </c>
      <c r="H43" s="40">
        <v>7748299</v>
      </c>
      <c r="I43" s="41">
        <v>3682892</v>
      </c>
      <c r="J43" s="39">
        <v>8116165</v>
      </c>
      <c r="K43" s="34">
        <v>8331300</v>
      </c>
      <c r="L43" s="37">
        <v>8714544</v>
      </c>
    </row>
    <row r="44" spans="1:12" ht="13.5" x14ac:dyDescent="0.25">
      <c r="A44" s="28" t="s">
        <v>59</v>
      </c>
      <c r="B44" s="21" t="s">
        <v>19</v>
      </c>
      <c r="C44" s="34">
        <v>43654283</v>
      </c>
      <c r="D44" s="34">
        <v>37838364</v>
      </c>
      <c r="E44" s="37">
        <v>58011478</v>
      </c>
      <c r="F44" s="39">
        <v>52641002</v>
      </c>
      <c r="G44" s="34">
        <v>57052047</v>
      </c>
      <c r="H44" s="37">
        <v>57052047</v>
      </c>
      <c r="I44" s="41">
        <v>54543109</v>
      </c>
      <c r="J44" s="39">
        <v>61255258</v>
      </c>
      <c r="K44" s="34">
        <v>59366040</v>
      </c>
      <c r="L44" s="37">
        <v>62056140</v>
      </c>
    </row>
    <row r="45" spans="1:12" ht="13.5" x14ac:dyDescent="0.25">
      <c r="A45" s="28" t="s">
        <v>60</v>
      </c>
      <c r="B45" s="21" t="s">
        <v>19</v>
      </c>
      <c r="C45" s="34">
        <v>421262</v>
      </c>
      <c r="D45" s="34">
        <v>5900466</v>
      </c>
      <c r="E45" s="37">
        <v>5782314</v>
      </c>
      <c r="F45" s="38">
        <v>0</v>
      </c>
      <c r="G45" s="34">
        <v>47983</v>
      </c>
      <c r="H45" s="37">
        <v>47983</v>
      </c>
      <c r="I45" s="41">
        <v>44214</v>
      </c>
      <c r="J45" s="39">
        <v>50335</v>
      </c>
      <c r="K45" s="34">
        <v>52668</v>
      </c>
      <c r="L45" s="37">
        <v>55080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611854</v>
      </c>
      <c r="E46" s="37">
        <v>0</v>
      </c>
      <c r="F46" s="39">
        <v>0</v>
      </c>
      <c r="G46" s="34">
        <v>0</v>
      </c>
      <c r="H46" s="37">
        <v>0</v>
      </c>
      <c r="I46" s="41">
        <v>284169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551891075</v>
      </c>
      <c r="D47" s="52">
        <f t="shared" ref="D47:L47" si="1">SUM(D34:D46)</f>
        <v>534966992</v>
      </c>
      <c r="E47" s="53">
        <f t="shared" si="1"/>
        <v>668096893</v>
      </c>
      <c r="F47" s="54">
        <f t="shared" si="1"/>
        <v>654216898</v>
      </c>
      <c r="G47" s="52">
        <f t="shared" si="1"/>
        <v>677674528</v>
      </c>
      <c r="H47" s="53">
        <f t="shared" si="1"/>
        <v>677674528</v>
      </c>
      <c r="I47" s="56">
        <f t="shared" si="1"/>
        <v>610193477</v>
      </c>
      <c r="J47" s="57">
        <f t="shared" si="1"/>
        <v>734364413</v>
      </c>
      <c r="K47" s="52">
        <f t="shared" si="1"/>
        <v>768214176</v>
      </c>
      <c r="L47" s="53">
        <f t="shared" si="1"/>
        <v>816520824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-20007490</v>
      </c>
      <c r="D48" s="61">
        <f t="shared" si="2"/>
        <v>-27022293</v>
      </c>
      <c r="E48" s="62">
        <f t="shared" si="2"/>
        <v>-22075400</v>
      </c>
      <c r="F48" s="63">
        <f t="shared" si="2"/>
        <v>26546845</v>
      </c>
      <c r="G48" s="61">
        <f t="shared" si="2"/>
        <v>20087397</v>
      </c>
      <c r="H48" s="62">
        <f t="shared" si="2"/>
        <v>20087397</v>
      </c>
      <c r="I48" s="64">
        <f t="shared" si="2"/>
        <v>28827336</v>
      </c>
      <c r="J48" s="65">
        <f t="shared" si="2"/>
        <v>18347140</v>
      </c>
      <c r="K48" s="61">
        <f t="shared" si="2"/>
        <v>13520088</v>
      </c>
      <c r="L48" s="62">
        <f t="shared" si="2"/>
        <v>9135360</v>
      </c>
    </row>
    <row r="49" spans="1:12" ht="25.5" x14ac:dyDescent="0.25">
      <c r="A49" s="66" t="s">
        <v>64</v>
      </c>
      <c r="B49" s="21" t="s">
        <v>65</v>
      </c>
      <c r="C49" s="34">
        <v>68450389</v>
      </c>
      <c r="D49" s="34">
        <v>74316131</v>
      </c>
      <c r="E49" s="37">
        <v>90895703</v>
      </c>
      <c r="F49" s="39">
        <v>79756000</v>
      </c>
      <c r="G49" s="34">
        <v>76056134</v>
      </c>
      <c r="H49" s="37">
        <v>76056134</v>
      </c>
      <c r="I49" s="41">
        <v>72246432</v>
      </c>
      <c r="J49" s="39">
        <v>96218404</v>
      </c>
      <c r="K49" s="34">
        <v>77309004</v>
      </c>
      <c r="L49" s="37">
        <v>78567336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919900</v>
      </c>
      <c r="F50" s="38">
        <v>0</v>
      </c>
      <c r="G50" s="34">
        <v>19594</v>
      </c>
      <c r="H50" s="37">
        <v>19594</v>
      </c>
      <c r="I50" s="41">
        <v>19595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48442899</v>
      </c>
      <c r="D51" s="68">
        <f t="shared" si="3"/>
        <v>47293838</v>
      </c>
      <c r="E51" s="69">
        <f t="shared" si="3"/>
        <v>69740203</v>
      </c>
      <c r="F51" s="70">
        <f t="shared" si="3"/>
        <v>106302845</v>
      </c>
      <c r="G51" s="68">
        <f t="shared" si="3"/>
        <v>96163125</v>
      </c>
      <c r="H51" s="69">
        <f t="shared" si="3"/>
        <v>96163125</v>
      </c>
      <c r="I51" s="71">
        <f t="shared" si="3"/>
        <v>101093363</v>
      </c>
      <c r="J51" s="72">
        <f t="shared" si="3"/>
        <v>114565544</v>
      </c>
      <c r="K51" s="68">
        <f t="shared" si="3"/>
        <v>90829092</v>
      </c>
      <c r="L51" s="69">
        <f t="shared" si="3"/>
        <v>87702696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48442899</v>
      </c>
      <c r="D53" s="79">
        <f t="shared" ref="D53:L53" si="4">+D51-D52</f>
        <v>47293838</v>
      </c>
      <c r="E53" s="80">
        <f t="shared" si="4"/>
        <v>69740203</v>
      </c>
      <c r="F53" s="81">
        <f t="shared" si="4"/>
        <v>106302845</v>
      </c>
      <c r="G53" s="79">
        <f t="shared" si="4"/>
        <v>96163125</v>
      </c>
      <c r="H53" s="80">
        <f t="shared" si="4"/>
        <v>96163125</v>
      </c>
      <c r="I53" s="82">
        <f t="shared" si="4"/>
        <v>101093363</v>
      </c>
      <c r="J53" s="83">
        <f t="shared" si="4"/>
        <v>114565544</v>
      </c>
      <c r="K53" s="79">
        <f t="shared" si="4"/>
        <v>90829092</v>
      </c>
      <c r="L53" s="80">
        <f t="shared" si="4"/>
        <v>87702696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48442899</v>
      </c>
      <c r="D56" s="68">
        <f t="shared" ref="D56:L56" si="5">SUM(D53:D55)</f>
        <v>47293838</v>
      </c>
      <c r="E56" s="69">
        <f t="shared" si="5"/>
        <v>69740203</v>
      </c>
      <c r="F56" s="70">
        <f t="shared" si="5"/>
        <v>106302845</v>
      </c>
      <c r="G56" s="68">
        <f t="shared" si="5"/>
        <v>96163125</v>
      </c>
      <c r="H56" s="69">
        <f t="shared" si="5"/>
        <v>96163125</v>
      </c>
      <c r="I56" s="71">
        <f t="shared" si="5"/>
        <v>101093363</v>
      </c>
      <c r="J56" s="72">
        <f t="shared" si="5"/>
        <v>114565544</v>
      </c>
      <c r="K56" s="68">
        <f t="shared" si="5"/>
        <v>90829092</v>
      </c>
      <c r="L56" s="69">
        <f t="shared" si="5"/>
        <v>87702696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48442899</v>
      </c>
      <c r="D59" s="87">
        <f t="shared" ref="D59:L59" si="6">SUM(D56:D58)</f>
        <v>47293838</v>
      </c>
      <c r="E59" s="88">
        <f t="shared" si="6"/>
        <v>69740203</v>
      </c>
      <c r="F59" s="89">
        <f t="shared" si="6"/>
        <v>106302845</v>
      </c>
      <c r="G59" s="87">
        <f t="shared" si="6"/>
        <v>96163125</v>
      </c>
      <c r="H59" s="90">
        <f t="shared" si="6"/>
        <v>96163125</v>
      </c>
      <c r="I59" s="91">
        <f t="shared" si="6"/>
        <v>101093363</v>
      </c>
      <c r="J59" s="92">
        <f t="shared" si="6"/>
        <v>114565544</v>
      </c>
      <c r="K59" s="87">
        <f t="shared" si="6"/>
        <v>90829092</v>
      </c>
      <c r="L59" s="88">
        <f t="shared" si="6"/>
        <v>87702696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134867</v>
      </c>
      <c r="D9" s="29">
        <v>150252</v>
      </c>
      <c r="E9" s="30">
        <v>175122</v>
      </c>
      <c r="F9" s="31">
        <v>250000</v>
      </c>
      <c r="G9" s="29">
        <v>250000</v>
      </c>
      <c r="H9" s="32">
        <v>250000</v>
      </c>
      <c r="I9" s="30">
        <v>313043</v>
      </c>
      <c r="J9" s="33">
        <v>340000</v>
      </c>
      <c r="K9" s="29">
        <v>350000</v>
      </c>
      <c r="L9" s="32">
        <v>360000</v>
      </c>
    </row>
    <row r="10" spans="1:12" ht="13.5" x14ac:dyDescent="0.25">
      <c r="A10" s="28" t="s">
        <v>26</v>
      </c>
      <c r="B10" s="21" t="s">
        <v>19</v>
      </c>
      <c r="C10" s="29">
        <v>293157</v>
      </c>
      <c r="D10" s="29">
        <v>313085</v>
      </c>
      <c r="E10" s="30">
        <v>428176</v>
      </c>
      <c r="F10" s="31">
        <v>560000</v>
      </c>
      <c r="G10" s="29">
        <v>460000</v>
      </c>
      <c r="H10" s="32">
        <v>460000</v>
      </c>
      <c r="I10" s="30">
        <v>433613</v>
      </c>
      <c r="J10" s="33">
        <v>340000</v>
      </c>
      <c r="K10" s="29">
        <v>395000</v>
      </c>
      <c r="L10" s="32">
        <v>450000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5669320</v>
      </c>
      <c r="F11" s="31">
        <v>7000000</v>
      </c>
      <c r="G11" s="29">
        <v>7000000</v>
      </c>
      <c r="H11" s="32">
        <v>7000000</v>
      </c>
      <c r="I11" s="30">
        <v>6247919</v>
      </c>
      <c r="J11" s="33">
        <v>6000000</v>
      </c>
      <c r="K11" s="29">
        <v>6200000</v>
      </c>
      <c r="L11" s="32">
        <v>6300000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1652967</v>
      </c>
      <c r="D14" s="29">
        <v>3024286</v>
      </c>
      <c r="E14" s="30">
        <v>7216512</v>
      </c>
      <c r="F14" s="31">
        <v>6590000</v>
      </c>
      <c r="G14" s="29">
        <v>5000000</v>
      </c>
      <c r="H14" s="32">
        <v>5000000</v>
      </c>
      <c r="I14" s="30">
        <v>3705905</v>
      </c>
      <c r="J14" s="33">
        <v>3500000</v>
      </c>
      <c r="K14" s="29">
        <v>3800000</v>
      </c>
      <c r="L14" s="32">
        <v>4000000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114166</v>
      </c>
      <c r="D17" s="34">
        <v>106779</v>
      </c>
      <c r="E17" s="37">
        <v>159924</v>
      </c>
      <c r="F17" s="39">
        <v>200000</v>
      </c>
      <c r="G17" s="34">
        <v>200000</v>
      </c>
      <c r="H17" s="37">
        <v>200000</v>
      </c>
      <c r="I17" s="40">
        <v>243180</v>
      </c>
      <c r="J17" s="39">
        <v>190000</v>
      </c>
      <c r="K17" s="34">
        <v>200000</v>
      </c>
      <c r="L17" s="37">
        <v>250000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5480633</v>
      </c>
      <c r="D19" s="34">
        <v>441322030</v>
      </c>
      <c r="E19" s="37">
        <v>13018144</v>
      </c>
      <c r="F19" s="39">
        <v>0</v>
      </c>
      <c r="G19" s="34">
        <v>0</v>
      </c>
      <c r="H19" s="37">
        <v>0</v>
      </c>
      <c r="I19" s="41">
        <v>10000000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41315537</v>
      </c>
      <c r="D21" s="34">
        <v>44418356</v>
      </c>
      <c r="E21" s="37">
        <v>46454278</v>
      </c>
      <c r="F21" s="39">
        <v>62000000</v>
      </c>
      <c r="G21" s="34">
        <v>62000000</v>
      </c>
      <c r="H21" s="37">
        <v>62000000</v>
      </c>
      <c r="I21" s="41">
        <v>42274284</v>
      </c>
      <c r="J21" s="39">
        <v>63000000</v>
      </c>
      <c r="K21" s="34">
        <v>66150000</v>
      </c>
      <c r="L21" s="37">
        <v>70119000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217400</v>
      </c>
      <c r="E23" s="37">
        <v>1092620</v>
      </c>
      <c r="F23" s="39">
        <v>1500000</v>
      </c>
      <c r="G23" s="34">
        <v>1000000</v>
      </c>
      <c r="H23" s="37">
        <v>1000000</v>
      </c>
      <c r="I23" s="41">
        <v>665240</v>
      </c>
      <c r="J23" s="39">
        <v>800000</v>
      </c>
      <c r="K23" s="34">
        <v>900000</v>
      </c>
      <c r="L23" s="37">
        <v>1000000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344951097</v>
      </c>
      <c r="D25" s="34">
        <v>300035314</v>
      </c>
      <c r="E25" s="37">
        <v>337037401</v>
      </c>
      <c r="F25" s="39">
        <v>371709000</v>
      </c>
      <c r="G25" s="34">
        <v>381709000</v>
      </c>
      <c r="H25" s="37">
        <v>381709000</v>
      </c>
      <c r="I25" s="41">
        <v>377063524</v>
      </c>
      <c r="J25" s="39">
        <v>390802000</v>
      </c>
      <c r="K25" s="34">
        <v>365464000</v>
      </c>
      <c r="L25" s="37">
        <v>352701000</v>
      </c>
    </row>
    <row r="26" spans="1:12" ht="13.5" x14ac:dyDescent="0.25">
      <c r="A26" s="28" t="s">
        <v>28</v>
      </c>
      <c r="B26" s="21" t="s">
        <v>19</v>
      </c>
      <c r="C26" s="34">
        <v>40171417</v>
      </c>
      <c r="D26" s="34">
        <v>38354991</v>
      </c>
      <c r="E26" s="37">
        <v>13535209</v>
      </c>
      <c r="F26" s="39">
        <v>8000000</v>
      </c>
      <c r="G26" s="34">
        <v>11378433</v>
      </c>
      <c r="H26" s="37">
        <v>11378433</v>
      </c>
      <c r="I26" s="41">
        <v>14054266</v>
      </c>
      <c r="J26" s="39">
        <v>13000000</v>
      </c>
      <c r="K26" s="34">
        <v>15000000</v>
      </c>
      <c r="L26" s="37">
        <v>18000000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31722</v>
      </c>
      <c r="D29" s="34">
        <v>11006</v>
      </c>
      <c r="E29" s="37">
        <v>327977</v>
      </c>
      <c r="F29" s="39">
        <v>0</v>
      </c>
      <c r="G29" s="34">
        <v>0</v>
      </c>
      <c r="H29" s="37">
        <v>0</v>
      </c>
      <c r="I29" s="41">
        <v>-651602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-1466015</v>
      </c>
      <c r="D30" s="34">
        <v>465129</v>
      </c>
      <c r="E30" s="37">
        <v>1814321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432679548</v>
      </c>
      <c r="D32" s="52">
        <f t="shared" ref="D32:L32" si="0">SUM(D6:D19)+SUM(D21:D31)</f>
        <v>828418628</v>
      </c>
      <c r="E32" s="53">
        <f t="shared" si="0"/>
        <v>426929004</v>
      </c>
      <c r="F32" s="54">
        <f t="shared" si="0"/>
        <v>457809000</v>
      </c>
      <c r="G32" s="52">
        <f t="shared" si="0"/>
        <v>468997433</v>
      </c>
      <c r="H32" s="55">
        <f t="shared" si="0"/>
        <v>468997433</v>
      </c>
      <c r="I32" s="56">
        <f t="shared" si="0"/>
        <v>454349372</v>
      </c>
      <c r="J32" s="57">
        <f t="shared" si="0"/>
        <v>477972000</v>
      </c>
      <c r="K32" s="52">
        <f t="shared" si="0"/>
        <v>458459000</v>
      </c>
      <c r="L32" s="53">
        <f t="shared" si="0"/>
        <v>453180000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85246903</v>
      </c>
      <c r="D34" s="34">
        <v>89505623</v>
      </c>
      <c r="E34" s="37">
        <v>101173924</v>
      </c>
      <c r="F34" s="38">
        <v>101092417</v>
      </c>
      <c r="G34" s="34">
        <v>111326390</v>
      </c>
      <c r="H34" s="40">
        <v>111326390</v>
      </c>
      <c r="I34" s="41">
        <v>113362106</v>
      </c>
      <c r="J34" s="39">
        <v>145050520</v>
      </c>
      <c r="K34" s="34">
        <v>152036416</v>
      </c>
      <c r="L34" s="37">
        <v>158878043</v>
      </c>
    </row>
    <row r="35" spans="1:12" ht="13.5" x14ac:dyDescent="0.25">
      <c r="A35" s="28" t="s">
        <v>49</v>
      </c>
      <c r="B35" s="21" t="s">
        <v>19</v>
      </c>
      <c r="C35" s="34">
        <v>23490968</v>
      </c>
      <c r="D35" s="34">
        <v>24014911</v>
      </c>
      <c r="E35" s="37">
        <v>23811851</v>
      </c>
      <c r="F35" s="38">
        <v>27054736</v>
      </c>
      <c r="G35" s="34">
        <v>28181713</v>
      </c>
      <c r="H35" s="40">
        <v>28181713</v>
      </c>
      <c r="I35" s="41">
        <v>26196285</v>
      </c>
      <c r="J35" s="39">
        <v>29562620</v>
      </c>
      <c r="K35" s="34">
        <v>30922502</v>
      </c>
      <c r="L35" s="37">
        <v>32314010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15400</v>
      </c>
      <c r="D37" s="34">
        <v>4194655</v>
      </c>
      <c r="E37" s="37">
        <v>3268710</v>
      </c>
      <c r="F37" s="39">
        <v>1458860</v>
      </c>
      <c r="G37" s="34">
        <v>2458860</v>
      </c>
      <c r="H37" s="37">
        <v>2458860</v>
      </c>
      <c r="I37" s="41">
        <v>3918636</v>
      </c>
      <c r="J37" s="39">
        <v>2000000</v>
      </c>
      <c r="K37" s="34">
        <v>2439056</v>
      </c>
      <c r="L37" s="37">
        <v>2548814</v>
      </c>
    </row>
    <row r="38" spans="1:12" ht="13.5" x14ac:dyDescent="0.25">
      <c r="A38" s="28" t="s">
        <v>53</v>
      </c>
      <c r="B38" s="21" t="s">
        <v>54</v>
      </c>
      <c r="C38" s="34">
        <v>-28700</v>
      </c>
      <c r="D38" s="34">
        <v>0</v>
      </c>
      <c r="E38" s="37">
        <v>0</v>
      </c>
      <c r="F38" s="38">
        <v>5729264</v>
      </c>
      <c r="G38" s="34">
        <v>7836000</v>
      </c>
      <c r="H38" s="40">
        <v>7836000</v>
      </c>
      <c r="I38" s="41">
        <v>7835651</v>
      </c>
      <c r="J38" s="39">
        <v>10000000</v>
      </c>
      <c r="K38" s="34">
        <v>10460000</v>
      </c>
      <c r="L38" s="37">
        <v>10930700</v>
      </c>
    </row>
    <row r="39" spans="1:12" ht="13.5" x14ac:dyDescent="0.25">
      <c r="A39" s="28" t="s">
        <v>55</v>
      </c>
      <c r="B39" s="21" t="s">
        <v>19</v>
      </c>
      <c r="C39" s="34">
        <v>33688065</v>
      </c>
      <c r="D39" s="34">
        <v>27313169</v>
      </c>
      <c r="E39" s="37">
        <v>28386914</v>
      </c>
      <c r="F39" s="39">
        <v>31160218</v>
      </c>
      <c r="G39" s="34">
        <v>33150218</v>
      </c>
      <c r="H39" s="37">
        <v>33150218</v>
      </c>
      <c r="I39" s="41">
        <v>36950299</v>
      </c>
      <c r="J39" s="39">
        <v>34774580</v>
      </c>
      <c r="K39" s="34">
        <v>36374209</v>
      </c>
      <c r="L39" s="37">
        <v>38011047</v>
      </c>
    </row>
    <row r="40" spans="1:12" ht="13.5" x14ac:dyDescent="0.25">
      <c r="A40" s="28" t="s">
        <v>28</v>
      </c>
      <c r="B40" s="21" t="s">
        <v>19</v>
      </c>
      <c r="C40" s="34">
        <v>1516943</v>
      </c>
      <c r="D40" s="34">
        <v>2034557</v>
      </c>
      <c r="E40" s="37">
        <v>2685404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206232906</v>
      </c>
      <c r="D41" s="34">
        <v>219642959</v>
      </c>
      <c r="E41" s="37">
        <v>253723713</v>
      </c>
      <c r="F41" s="38">
        <v>139577739</v>
      </c>
      <c r="G41" s="34">
        <v>159639394</v>
      </c>
      <c r="H41" s="40">
        <v>159639394</v>
      </c>
      <c r="I41" s="41">
        <v>181558144</v>
      </c>
      <c r="J41" s="39">
        <v>153146368</v>
      </c>
      <c r="K41" s="34">
        <v>135935400</v>
      </c>
      <c r="L41" s="37">
        <v>122979839</v>
      </c>
    </row>
    <row r="42" spans="1:12" ht="13.5" x14ac:dyDescent="0.25">
      <c r="A42" s="28" t="s">
        <v>57</v>
      </c>
      <c r="B42" s="21" t="s">
        <v>19</v>
      </c>
      <c r="C42" s="34">
        <v>4777343</v>
      </c>
      <c r="D42" s="34">
        <v>6780692</v>
      </c>
      <c r="E42" s="37">
        <v>5871108</v>
      </c>
      <c r="F42" s="39">
        <v>8461789</v>
      </c>
      <c r="G42" s="34">
        <v>9105231</v>
      </c>
      <c r="H42" s="37">
        <v>9105231</v>
      </c>
      <c r="I42" s="41">
        <v>9474936</v>
      </c>
      <c r="J42" s="39">
        <v>6980000</v>
      </c>
      <c r="K42" s="34">
        <v>7754480</v>
      </c>
      <c r="L42" s="37">
        <v>5461682</v>
      </c>
    </row>
    <row r="43" spans="1:12" ht="13.5" x14ac:dyDescent="0.25">
      <c r="A43" s="28" t="s">
        <v>58</v>
      </c>
      <c r="B43" s="21" t="s">
        <v>19</v>
      </c>
      <c r="C43" s="34">
        <v>71805487</v>
      </c>
      <c r="D43" s="34">
        <v>374764157</v>
      </c>
      <c r="E43" s="37">
        <v>26174865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41019551</v>
      </c>
      <c r="D44" s="34">
        <v>50154371</v>
      </c>
      <c r="E44" s="37">
        <v>70361764</v>
      </c>
      <c r="F44" s="39">
        <v>56669902</v>
      </c>
      <c r="G44" s="34">
        <v>65238964</v>
      </c>
      <c r="H44" s="37">
        <v>65238964</v>
      </c>
      <c r="I44" s="41">
        <v>67954088</v>
      </c>
      <c r="J44" s="39">
        <v>57993810</v>
      </c>
      <c r="K44" s="34">
        <v>60358933</v>
      </c>
      <c r="L44" s="37">
        <v>60921237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467764866</v>
      </c>
      <c r="D47" s="52">
        <f t="shared" ref="D47:L47" si="1">SUM(D34:D46)</f>
        <v>798405094</v>
      </c>
      <c r="E47" s="53">
        <f t="shared" si="1"/>
        <v>515458253</v>
      </c>
      <c r="F47" s="54">
        <f t="shared" si="1"/>
        <v>371204925</v>
      </c>
      <c r="G47" s="52">
        <f t="shared" si="1"/>
        <v>416936770</v>
      </c>
      <c r="H47" s="53">
        <f t="shared" si="1"/>
        <v>416936770</v>
      </c>
      <c r="I47" s="56">
        <f t="shared" si="1"/>
        <v>447250145</v>
      </c>
      <c r="J47" s="57">
        <f t="shared" si="1"/>
        <v>439507898</v>
      </c>
      <c r="K47" s="52">
        <f t="shared" si="1"/>
        <v>436280996</v>
      </c>
      <c r="L47" s="53">
        <f t="shared" si="1"/>
        <v>432045372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-35085318</v>
      </c>
      <c r="D48" s="61">
        <f t="shared" si="2"/>
        <v>30013534</v>
      </c>
      <c r="E48" s="62">
        <f t="shared" si="2"/>
        <v>-88529249</v>
      </c>
      <c r="F48" s="63">
        <f t="shared" si="2"/>
        <v>86604075</v>
      </c>
      <c r="G48" s="61">
        <f t="shared" si="2"/>
        <v>52060663</v>
      </c>
      <c r="H48" s="62">
        <f t="shared" si="2"/>
        <v>52060663</v>
      </c>
      <c r="I48" s="64">
        <f t="shared" si="2"/>
        <v>7099227</v>
      </c>
      <c r="J48" s="65">
        <f t="shared" si="2"/>
        <v>38464102</v>
      </c>
      <c r="K48" s="61">
        <f t="shared" si="2"/>
        <v>22178004</v>
      </c>
      <c r="L48" s="62">
        <f t="shared" si="2"/>
        <v>21134628</v>
      </c>
    </row>
    <row r="49" spans="1:12" ht="25.5" x14ac:dyDescent="0.25">
      <c r="A49" s="66" t="s">
        <v>64</v>
      </c>
      <c r="B49" s="21" t="s">
        <v>65</v>
      </c>
      <c r="C49" s="34">
        <v>70952712</v>
      </c>
      <c r="D49" s="34">
        <v>81777288</v>
      </c>
      <c r="E49" s="37">
        <v>94915000</v>
      </c>
      <c r="F49" s="39">
        <v>93912000</v>
      </c>
      <c r="G49" s="34">
        <v>111259000</v>
      </c>
      <c r="H49" s="37">
        <v>111259000</v>
      </c>
      <c r="I49" s="41">
        <v>80622638</v>
      </c>
      <c r="J49" s="39">
        <v>81789000</v>
      </c>
      <c r="K49" s="34">
        <v>85907000</v>
      </c>
      <c r="L49" s="37">
        <v>93439000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35867394</v>
      </c>
      <c r="D51" s="68">
        <f t="shared" si="3"/>
        <v>111790822</v>
      </c>
      <c r="E51" s="69">
        <f t="shared" si="3"/>
        <v>6385751</v>
      </c>
      <c r="F51" s="70">
        <f t="shared" si="3"/>
        <v>180516075</v>
      </c>
      <c r="G51" s="68">
        <f t="shared" si="3"/>
        <v>163319663</v>
      </c>
      <c r="H51" s="69">
        <f t="shared" si="3"/>
        <v>163319663</v>
      </c>
      <c r="I51" s="71">
        <f t="shared" si="3"/>
        <v>87721865</v>
      </c>
      <c r="J51" s="72">
        <f t="shared" si="3"/>
        <v>120253102</v>
      </c>
      <c r="K51" s="68">
        <f t="shared" si="3"/>
        <v>108085004</v>
      </c>
      <c r="L51" s="69">
        <f t="shared" si="3"/>
        <v>114573628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35867394</v>
      </c>
      <c r="D53" s="79">
        <f t="shared" ref="D53:L53" si="4">+D51-D52</f>
        <v>111790822</v>
      </c>
      <c r="E53" s="80">
        <f t="shared" si="4"/>
        <v>6385751</v>
      </c>
      <c r="F53" s="81">
        <f t="shared" si="4"/>
        <v>180516075</v>
      </c>
      <c r="G53" s="79">
        <f t="shared" si="4"/>
        <v>163319663</v>
      </c>
      <c r="H53" s="80">
        <f t="shared" si="4"/>
        <v>163319663</v>
      </c>
      <c r="I53" s="82">
        <f t="shared" si="4"/>
        <v>87721865</v>
      </c>
      <c r="J53" s="83">
        <f t="shared" si="4"/>
        <v>120253102</v>
      </c>
      <c r="K53" s="79">
        <f t="shared" si="4"/>
        <v>108085004</v>
      </c>
      <c r="L53" s="80">
        <f t="shared" si="4"/>
        <v>114573628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35867394</v>
      </c>
      <c r="D56" s="68">
        <f t="shared" ref="D56:L56" si="5">SUM(D53:D55)</f>
        <v>111790822</v>
      </c>
      <c r="E56" s="69">
        <f t="shared" si="5"/>
        <v>6385751</v>
      </c>
      <c r="F56" s="70">
        <f t="shared" si="5"/>
        <v>180516075</v>
      </c>
      <c r="G56" s="68">
        <f t="shared" si="5"/>
        <v>163319663</v>
      </c>
      <c r="H56" s="69">
        <f t="shared" si="5"/>
        <v>163319663</v>
      </c>
      <c r="I56" s="71">
        <f t="shared" si="5"/>
        <v>87721865</v>
      </c>
      <c r="J56" s="72">
        <f t="shared" si="5"/>
        <v>120253102</v>
      </c>
      <c r="K56" s="68">
        <f t="shared" si="5"/>
        <v>108085004</v>
      </c>
      <c r="L56" s="69">
        <f t="shared" si="5"/>
        <v>114573628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35867394</v>
      </c>
      <c r="D59" s="87">
        <f t="shared" ref="D59:L59" si="6">SUM(D56:D58)</f>
        <v>111790822</v>
      </c>
      <c r="E59" s="88">
        <f t="shared" si="6"/>
        <v>6385751</v>
      </c>
      <c r="F59" s="89">
        <f t="shared" si="6"/>
        <v>180516075</v>
      </c>
      <c r="G59" s="87">
        <f t="shared" si="6"/>
        <v>163319663</v>
      </c>
      <c r="H59" s="90">
        <f t="shared" si="6"/>
        <v>163319663</v>
      </c>
      <c r="I59" s="91">
        <f t="shared" si="6"/>
        <v>87721865</v>
      </c>
      <c r="J59" s="92">
        <f t="shared" si="6"/>
        <v>120253102</v>
      </c>
      <c r="K59" s="87">
        <f t="shared" si="6"/>
        <v>108085004</v>
      </c>
      <c r="L59" s="88">
        <f t="shared" si="6"/>
        <v>114573628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2000000</v>
      </c>
      <c r="K6" s="29">
        <v>2098000</v>
      </c>
      <c r="L6" s="32">
        <v>2196606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22881023</v>
      </c>
      <c r="D9" s="29">
        <v>21117504</v>
      </c>
      <c r="E9" s="30">
        <v>22696531</v>
      </c>
      <c r="F9" s="31">
        <v>19200000</v>
      </c>
      <c r="G9" s="29">
        <v>27595140</v>
      </c>
      <c r="H9" s="32">
        <v>27595140</v>
      </c>
      <c r="I9" s="30">
        <v>26922445</v>
      </c>
      <c r="J9" s="33">
        <v>28947302</v>
      </c>
      <c r="K9" s="29">
        <v>30278878</v>
      </c>
      <c r="L9" s="32">
        <v>31641427</v>
      </c>
    </row>
    <row r="10" spans="1:12" ht="13.5" x14ac:dyDescent="0.25">
      <c r="A10" s="28" t="s">
        <v>26</v>
      </c>
      <c r="B10" s="21" t="s">
        <v>19</v>
      </c>
      <c r="C10" s="29">
        <v>756015</v>
      </c>
      <c r="D10" s="29">
        <v>774846</v>
      </c>
      <c r="E10" s="30">
        <v>1260097</v>
      </c>
      <c r="F10" s="31">
        <v>101420000</v>
      </c>
      <c r="G10" s="29">
        <v>43808192</v>
      </c>
      <c r="H10" s="32">
        <v>43808192</v>
      </c>
      <c r="I10" s="30">
        <v>35757655</v>
      </c>
      <c r="J10" s="33">
        <v>108752375</v>
      </c>
      <c r="K10" s="29">
        <v>111511807</v>
      </c>
      <c r="L10" s="32">
        <v>116538231</v>
      </c>
    </row>
    <row r="11" spans="1:12" ht="13.5" x14ac:dyDescent="0.25">
      <c r="A11" s="28" t="s">
        <v>27</v>
      </c>
      <c r="B11" s="21" t="s">
        <v>19</v>
      </c>
      <c r="C11" s="29">
        <v>4544051</v>
      </c>
      <c r="D11" s="29">
        <v>6074508</v>
      </c>
      <c r="E11" s="30">
        <v>7228803</v>
      </c>
      <c r="F11" s="31">
        <v>7450000</v>
      </c>
      <c r="G11" s="29">
        <v>8642965</v>
      </c>
      <c r="H11" s="32">
        <v>8642965</v>
      </c>
      <c r="I11" s="30">
        <v>8372821</v>
      </c>
      <c r="J11" s="33">
        <v>7815050</v>
      </c>
      <c r="K11" s="29">
        <v>8174542</v>
      </c>
      <c r="L11" s="32">
        <v>8542397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6211388</v>
      </c>
      <c r="D13" s="29">
        <v>3726839</v>
      </c>
      <c r="E13" s="30">
        <v>4799464</v>
      </c>
      <c r="F13" s="31">
        <v>6179000</v>
      </c>
      <c r="G13" s="29">
        <v>6179000</v>
      </c>
      <c r="H13" s="32">
        <v>6179000</v>
      </c>
      <c r="I13" s="30">
        <v>6068963</v>
      </c>
      <c r="J13" s="33">
        <v>6481771</v>
      </c>
      <c r="K13" s="29">
        <v>6779932</v>
      </c>
      <c r="L13" s="32">
        <v>7085029</v>
      </c>
    </row>
    <row r="14" spans="1:12" ht="13.5" x14ac:dyDescent="0.25">
      <c r="A14" s="28" t="s">
        <v>30</v>
      </c>
      <c r="B14" s="21" t="s">
        <v>19</v>
      </c>
      <c r="C14" s="29">
        <v>7098623</v>
      </c>
      <c r="D14" s="29">
        <v>9394518</v>
      </c>
      <c r="E14" s="30">
        <v>13932328</v>
      </c>
      <c r="F14" s="31">
        <v>9094955</v>
      </c>
      <c r="G14" s="29">
        <v>16274538</v>
      </c>
      <c r="H14" s="32">
        <v>16274538</v>
      </c>
      <c r="I14" s="30">
        <v>15620054</v>
      </c>
      <c r="J14" s="33">
        <v>11764489</v>
      </c>
      <c r="K14" s="29">
        <v>12305655</v>
      </c>
      <c r="L14" s="32">
        <v>12859409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248090</v>
      </c>
      <c r="D17" s="34">
        <v>438539</v>
      </c>
      <c r="E17" s="37">
        <v>420322</v>
      </c>
      <c r="F17" s="39">
        <v>307288</v>
      </c>
      <c r="G17" s="34">
        <v>389307</v>
      </c>
      <c r="H17" s="37">
        <v>389307</v>
      </c>
      <c r="I17" s="40">
        <v>420965</v>
      </c>
      <c r="J17" s="39">
        <v>322345</v>
      </c>
      <c r="K17" s="34">
        <v>337172</v>
      </c>
      <c r="L17" s="37">
        <v>352345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16197518</v>
      </c>
      <c r="D19" s="34">
        <v>1214</v>
      </c>
      <c r="E19" s="37">
        <v>10963172</v>
      </c>
      <c r="F19" s="39">
        <v>2020000</v>
      </c>
      <c r="G19" s="34">
        <v>1034061</v>
      </c>
      <c r="H19" s="37">
        <v>1034061</v>
      </c>
      <c r="I19" s="41">
        <v>241918</v>
      </c>
      <c r="J19" s="39">
        <v>2128000</v>
      </c>
      <c r="K19" s="34">
        <v>2225888</v>
      </c>
      <c r="L19" s="37">
        <v>2326053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109904456</v>
      </c>
      <c r="D21" s="34">
        <v>104915565</v>
      </c>
      <c r="E21" s="37">
        <v>111685579</v>
      </c>
      <c r="F21" s="39">
        <v>153959899</v>
      </c>
      <c r="G21" s="34">
        <v>190835001</v>
      </c>
      <c r="H21" s="37">
        <v>190835001</v>
      </c>
      <c r="I21" s="41">
        <v>191050400</v>
      </c>
      <c r="J21" s="39">
        <v>225823942</v>
      </c>
      <c r="K21" s="34">
        <v>255230075</v>
      </c>
      <c r="L21" s="37">
        <v>286679308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629367</v>
      </c>
      <c r="D23" s="34">
        <v>1060707</v>
      </c>
      <c r="E23" s="37">
        <v>1595451</v>
      </c>
      <c r="F23" s="39">
        <v>3419647</v>
      </c>
      <c r="G23" s="34">
        <v>3448257</v>
      </c>
      <c r="H23" s="37">
        <v>3448257</v>
      </c>
      <c r="I23" s="41">
        <v>702172</v>
      </c>
      <c r="J23" s="39">
        <v>3613434</v>
      </c>
      <c r="K23" s="34">
        <v>3779652</v>
      </c>
      <c r="L23" s="37">
        <v>3949737</v>
      </c>
    </row>
    <row r="24" spans="1:12" ht="13.5" x14ac:dyDescent="0.25">
      <c r="A24" s="28" t="s">
        <v>40</v>
      </c>
      <c r="B24" s="21" t="s">
        <v>19</v>
      </c>
      <c r="C24" s="34">
        <v>4855612</v>
      </c>
      <c r="D24" s="34">
        <v>5975629</v>
      </c>
      <c r="E24" s="37">
        <v>5787104</v>
      </c>
      <c r="F24" s="39">
        <v>6752116</v>
      </c>
      <c r="G24" s="34">
        <v>6614269</v>
      </c>
      <c r="H24" s="37">
        <v>6614269</v>
      </c>
      <c r="I24" s="41">
        <v>6396921</v>
      </c>
      <c r="J24" s="39">
        <v>7128529</v>
      </c>
      <c r="K24" s="34">
        <v>7456441</v>
      </c>
      <c r="L24" s="37">
        <v>7791981</v>
      </c>
    </row>
    <row r="25" spans="1:12" ht="13.5" x14ac:dyDescent="0.25">
      <c r="A25" s="28" t="s">
        <v>41</v>
      </c>
      <c r="B25" s="21" t="s">
        <v>19</v>
      </c>
      <c r="C25" s="34">
        <v>560832000</v>
      </c>
      <c r="D25" s="34">
        <v>482586000</v>
      </c>
      <c r="E25" s="37">
        <v>545663530</v>
      </c>
      <c r="F25" s="39">
        <v>593619000</v>
      </c>
      <c r="G25" s="34">
        <v>593429400</v>
      </c>
      <c r="H25" s="37">
        <v>593429400</v>
      </c>
      <c r="I25" s="41">
        <v>592523371</v>
      </c>
      <c r="J25" s="39">
        <v>635886200</v>
      </c>
      <c r="K25" s="34">
        <v>630124850</v>
      </c>
      <c r="L25" s="37">
        <v>610592577</v>
      </c>
    </row>
    <row r="26" spans="1:12" ht="13.5" x14ac:dyDescent="0.25">
      <c r="A26" s="28" t="s">
        <v>28</v>
      </c>
      <c r="B26" s="21" t="s">
        <v>19</v>
      </c>
      <c r="C26" s="34">
        <v>14515726</v>
      </c>
      <c r="D26" s="34">
        <v>10745040</v>
      </c>
      <c r="E26" s="37">
        <v>14482295</v>
      </c>
      <c r="F26" s="39">
        <v>12000000</v>
      </c>
      <c r="G26" s="34">
        <v>23510109</v>
      </c>
      <c r="H26" s="37">
        <v>23510109</v>
      </c>
      <c r="I26" s="41">
        <v>24547313</v>
      </c>
      <c r="J26" s="39">
        <v>22449201</v>
      </c>
      <c r="K26" s="34">
        <v>23481864</v>
      </c>
      <c r="L26" s="37">
        <v>24538548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10178779</v>
      </c>
      <c r="D29" s="34">
        <v>33693</v>
      </c>
      <c r="E29" s="37">
        <v>10955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21878400</v>
      </c>
      <c r="D30" s="34">
        <v>0</v>
      </c>
      <c r="E30" s="37">
        <v>204194</v>
      </c>
      <c r="F30" s="38">
        <v>0</v>
      </c>
      <c r="G30" s="34">
        <v>0</v>
      </c>
      <c r="H30" s="37">
        <v>0</v>
      </c>
      <c r="I30" s="41">
        <v>130878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780731048</v>
      </c>
      <c r="D32" s="52">
        <f t="shared" ref="D32:L32" si="0">SUM(D6:D19)+SUM(D21:D31)</f>
        <v>646844602</v>
      </c>
      <c r="E32" s="53">
        <f t="shared" si="0"/>
        <v>740729825</v>
      </c>
      <c r="F32" s="54">
        <f t="shared" si="0"/>
        <v>915421905</v>
      </c>
      <c r="G32" s="52">
        <f t="shared" si="0"/>
        <v>921760239</v>
      </c>
      <c r="H32" s="55">
        <f t="shared" si="0"/>
        <v>921760239</v>
      </c>
      <c r="I32" s="56">
        <f t="shared" si="0"/>
        <v>908755876</v>
      </c>
      <c r="J32" s="57">
        <f t="shared" si="0"/>
        <v>1063112638</v>
      </c>
      <c r="K32" s="52">
        <f t="shared" si="0"/>
        <v>1093784756</v>
      </c>
      <c r="L32" s="53">
        <f t="shared" si="0"/>
        <v>1115093648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194084174</v>
      </c>
      <c r="D34" s="34">
        <v>199112351</v>
      </c>
      <c r="E34" s="37">
        <v>214787896</v>
      </c>
      <c r="F34" s="38">
        <v>248621884</v>
      </c>
      <c r="G34" s="34">
        <v>255366181</v>
      </c>
      <c r="H34" s="40">
        <v>255366181</v>
      </c>
      <c r="I34" s="41">
        <v>244929999</v>
      </c>
      <c r="J34" s="39">
        <v>271245664</v>
      </c>
      <c r="K34" s="34">
        <v>285849169</v>
      </c>
      <c r="L34" s="37">
        <v>301815729</v>
      </c>
    </row>
    <row r="35" spans="1:12" ht="13.5" x14ac:dyDescent="0.25">
      <c r="A35" s="28" t="s">
        <v>49</v>
      </c>
      <c r="B35" s="21" t="s">
        <v>19</v>
      </c>
      <c r="C35" s="34">
        <v>33603065</v>
      </c>
      <c r="D35" s="34">
        <v>35396630</v>
      </c>
      <c r="E35" s="37">
        <v>38574172</v>
      </c>
      <c r="F35" s="38">
        <v>39791685</v>
      </c>
      <c r="G35" s="34">
        <v>45599218</v>
      </c>
      <c r="H35" s="40">
        <v>45599218</v>
      </c>
      <c r="I35" s="41">
        <v>43396545</v>
      </c>
      <c r="J35" s="39">
        <v>44940049</v>
      </c>
      <c r="K35" s="34">
        <v>47456692</v>
      </c>
      <c r="L35" s="37">
        <v>50066806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4146600</v>
      </c>
      <c r="D37" s="34">
        <v>2172236</v>
      </c>
      <c r="E37" s="37">
        <v>5937827</v>
      </c>
      <c r="F37" s="39">
        <v>5269453</v>
      </c>
      <c r="G37" s="34">
        <v>5111684</v>
      </c>
      <c r="H37" s="37">
        <v>5111684</v>
      </c>
      <c r="I37" s="41">
        <v>4246406</v>
      </c>
      <c r="J37" s="39">
        <v>6600017</v>
      </c>
      <c r="K37" s="34">
        <v>6903618</v>
      </c>
      <c r="L37" s="37">
        <v>7215325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40000000</v>
      </c>
      <c r="G38" s="34">
        <v>40000000</v>
      </c>
      <c r="H38" s="40">
        <v>40000000</v>
      </c>
      <c r="I38" s="41">
        <v>25620343</v>
      </c>
      <c r="J38" s="39">
        <v>40000000</v>
      </c>
      <c r="K38" s="34">
        <v>41840000</v>
      </c>
      <c r="L38" s="37">
        <v>43722800</v>
      </c>
    </row>
    <row r="39" spans="1:12" ht="13.5" x14ac:dyDescent="0.25">
      <c r="A39" s="28" t="s">
        <v>55</v>
      </c>
      <c r="B39" s="21" t="s">
        <v>19</v>
      </c>
      <c r="C39" s="34">
        <v>137532826</v>
      </c>
      <c r="D39" s="34">
        <v>87592199</v>
      </c>
      <c r="E39" s="37">
        <v>75076307</v>
      </c>
      <c r="F39" s="39">
        <v>96524127</v>
      </c>
      <c r="G39" s="34">
        <v>81054590</v>
      </c>
      <c r="H39" s="37">
        <v>81054590</v>
      </c>
      <c r="I39" s="41">
        <v>40097618</v>
      </c>
      <c r="J39" s="39">
        <v>83540889</v>
      </c>
      <c r="K39" s="34">
        <v>87383768</v>
      </c>
      <c r="L39" s="37">
        <v>91316040</v>
      </c>
    </row>
    <row r="40" spans="1:12" ht="13.5" x14ac:dyDescent="0.25">
      <c r="A40" s="28" t="s">
        <v>28</v>
      </c>
      <c r="B40" s="21" t="s">
        <v>19</v>
      </c>
      <c r="C40" s="34">
        <v>4944485</v>
      </c>
      <c r="D40" s="34">
        <v>5303905</v>
      </c>
      <c r="E40" s="37">
        <v>4145383</v>
      </c>
      <c r="F40" s="38">
        <v>4000000</v>
      </c>
      <c r="G40" s="34">
        <v>4079912</v>
      </c>
      <c r="H40" s="40">
        <v>4079912</v>
      </c>
      <c r="I40" s="41">
        <v>3879912</v>
      </c>
      <c r="J40" s="39">
        <v>6500000</v>
      </c>
      <c r="K40" s="34">
        <v>6799000</v>
      </c>
      <c r="L40" s="37">
        <v>7104955</v>
      </c>
    </row>
    <row r="41" spans="1:12" ht="13.5" x14ac:dyDescent="0.25">
      <c r="A41" s="28" t="s">
        <v>56</v>
      </c>
      <c r="B41" s="21" t="s">
        <v>19</v>
      </c>
      <c r="C41" s="34">
        <v>171666343</v>
      </c>
      <c r="D41" s="34">
        <v>248962521</v>
      </c>
      <c r="E41" s="37">
        <v>305190207</v>
      </c>
      <c r="F41" s="38">
        <v>281694785</v>
      </c>
      <c r="G41" s="34">
        <v>421936815</v>
      </c>
      <c r="H41" s="40">
        <v>421936815</v>
      </c>
      <c r="I41" s="41">
        <v>352846842</v>
      </c>
      <c r="J41" s="39">
        <v>408790304</v>
      </c>
      <c r="K41" s="34">
        <v>366831658</v>
      </c>
      <c r="L41" s="37">
        <v>366815478</v>
      </c>
    </row>
    <row r="42" spans="1:12" ht="13.5" x14ac:dyDescent="0.25">
      <c r="A42" s="28" t="s">
        <v>57</v>
      </c>
      <c r="B42" s="21" t="s">
        <v>19</v>
      </c>
      <c r="C42" s="34">
        <v>848305</v>
      </c>
      <c r="D42" s="34">
        <v>1311312</v>
      </c>
      <c r="E42" s="37">
        <v>944138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77119981</v>
      </c>
      <c r="D43" s="34">
        <v>23595651</v>
      </c>
      <c r="E43" s="37">
        <v>64047710</v>
      </c>
      <c r="F43" s="38">
        <v>0</v>
      </c>
      <c r="G43" s="34">
        <v>2765507</v>
      </c>
      <c r="H43" s="40">
        <v>2765507</v>
      </c>
      <c r="I43" s="41">
        <v>501436</v>
      </c>
      <c r="J43" s="39">
        <v>2073500</v>
      </c>
      <c r="K43" s="34">
        <v>2168881</v>
      </c>
      <c r="L43" s="37">
        <v>2266481</v>
      </c>
    </row>
    <row r="44" spans="1:12" ht="13.5" x14ac:dyDescent="0.25">
      <c r="A44" s="28" t="s">
        <v>59</v>
      </c>
      <c r="B44" s="21" t="s">
        <v>19</v>
      </c>
      <c r="C44" s="34">
        <v>73082115</v>
      </c>
      <c r="D44" s="34">
        <v>108469068</v>
      </c>
      <c r="E44" s="37">
        <v>116099682</v>
      </c>
      <c r="F44" s="39">
        <v>122193652</v>
      </c>
      <c r="G44" s="34">
        <v>161619515</v>
      </c>
      <c r="H44" s="37">
        <v>161619515</v>
      </c>
      <c r="I44" s="41">
        <v>127275513</v>
      </c>
      <c r="J44" s="39">
        <v>147626972</v>
      </c>
      <c r="K44" s="34">
        <v>153270213</v>
      </c>
      <c r="L44" s="37">
        <v>159457265</v>
      </c>
    </row>
    <row r="45" spans="1:12" ht="13.5" x14ac:dyDescent="0.25">
      <c r="A45" s="28" t="s">
        <v>60</v>
      </c>
      <c r="B45" s="21" t="s">
        <v>19</v>
      </c>
      <c r="C45" s="34">
        <v>15724880</v>
      </c>
      <c r="D45" s="34">
        <v>551791</v>
      </c>
      <c r="E45" s="37">
        <v>6275666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126596</v>
      </c>
      <c r="F46" s="39">
        <v>0</v>
      </c>
      <c r="G46" s="34">
        <v>0</v>
      </c>
      <c r="H46" s="37">
        <v>0</v>
      </c>
      <c r="I46" s="41">
        <v>217203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712752774</v>
      </c>
      <c r="D47" s="52">
        <f t="shared" ref="D47:L47" si="1">SUM(D34:D46)</f>
        <v>712467664</v>
      </c>
      <c r="E47" s="53">
        <f t="shared" si="1"/>
        <v>831205584</v>
      </c>
      <c r="F47" s="54">
        <f t="shared" si="1"/>
        <v>838095586</v>
      </c>
      <c r="G47" s="52">
        <f t="shared" si="1"/>
        <v>1017533422</v>
      </c>
      <c r="H47" s="53">
        <f t="shared" si="1"/>
        <v>1017533422</v>
      </c>
      <c r="I47" s="56">
        <f t="shared" si="1"/>
        <v>843011817</v>
      </c>
      <c r="J47" s="57">
        <f t="shared" si="1"/>
        <v>1011317395</v>
      </c>
      <c r="K47" s="52">
        <f t="shared" si="1"/>
        <v>998502999</v>
      </c>
      <c r="L47" s="53">
        <f t="shared" si="1"/>
        <v>1029780879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67978274</v>
      </c>
      <c r="D48" s="61">
        <f t="shared" si="2"/>
        <v>-65623062</v>
      </c>
      <c r="E48" s="62">
        <f t="shared" si="2"/>
        <v>-90475759</v>
      </c>
      <c r="F48" s="63">
        <f t="shared" si="2"/>
        <v>77326319</v>
      </c>
      <c r="G48" s="61">
        <f t="shared" si="2"/>
        <v>-95773183</v>
      </c>
      <c r="H48" s="62">
        <f t="shared" si="2"/>
        <v>-95773183</v>
      </c>
      <c r="I48" s="64">
        <f t="shared" si="2"/>
        <v>65744059</v>
      </c>
      <c r="J48" s="65">
        <f t="shared" si="2"/>
        <v>51795243</v>
      </c>
      <c r="K48" s="61">
        <f t="shared" si="2"/>
        <v>95281757</v>
      </c>
      <c r="L48" s="62">
        <f t="shared" si="2"/>
        <v>85312769</v>
      </c>
    </row>
    <row r="49" spans="1:12" ht="25.5" x14ac:dyDescent="0.25">
      <c r="A49" s="66" t="s">
        <v>64</v>
      </c>
      <c r="B49" s="21" t="s">
        <v>65</v>
      </c>
      <c r="C49" s="34">
        <v>81055424</v>
      </c>
      <c r="D49" s="34">
        <v>137658568</v>
      </c>
      <c r="E49" s="37">
        <v>143425351</v>
      </c>
      <c r="F49" s="39">
        <v>148414000</v>
      </c>
      <c r="G49" s="34">
        <v>233166666</v>
      </c>
      <c r="H49" s="37">
        <v>233166666</v>
      </c>
      <c r="I49" s="41">
        <v>208255929</v>
      </c>
      <c r="J49" s="39">
        <v>185960800</v>
      </c>
      <c r="K49" s="34">
        <v>185025150</v>
      </c>
      <c r="L49" s="37">
        <v>139896150</v>
      </c>
    </row>
    <row r="50" spans="1:12" ht="13.5" x14ac:dyDescent="0.25">
      <c r="A50" s="66" t="s">
        <v>66</v>
      </c>
      <c r="B50" s="21" t="s">
        <v>65</v>
      </c>
      <c r="C50" s="34">
        <v>19621151</v>
      </c>
      <c r="D50" s="34">
        <v>82800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168654849</v>
      </c>
      <c r="D51" s="68">
        <f t="shared" si="3"/>
        <v>72118306</v>
      </c>
      <c r="E51" s="69">
        <f t="shared" si="3"/>
        <v>52949592</v>
      </c>
      <c r="F51" s="70">
        <f t="shared" si="3"/>
        <v>225740319</v>
      </c>
      <c r="G51" s="68">
        <f t="shared" si="3"/>
        <v>137393483</v>
      </c>
      <c r="H51" s="69">
        <f t="shared" si="3"/>
        <v>137393483</v>
      </c>
      <c r="I51" s="71">
        <f t="shared" si="3"/>
        <v>273999988</v>
      </c>
      <c r="J51" s="72">
        <f t="shared" si="3"/>
        <v>237756043</v>
      </c>
      <c r="K51" s="68">
        <f t="shared" si="3"/>
        <v>280306907</v>
      </c>
      <c r="L51" s="69">
        <f t="shared" si="3"/>
        <v>225208919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168654849</v>
      </c>
      <c r="D53" s="79">
        <f t="shared" ref="D53:L53" si="4">+D51-D52</f>
        <v>72118306</v>
      </c>
      <c r="E53" s="80">
        <f t="shared" si="4"/>
        <v>52949592</v>
      </c>
      <c r="F53" s="81">
        <f t="shared" si="4"/>
        <v>225740319</v>
      </c>
      <c r="G53" s="79">
        <f t="shared" si="4"/>
        <v>137393483</v>
      </c>
      <c r="H53" s="80">
        <f t="shared" si="4"/>
        <v>137393483</v>
      </c>
      <c r="I53" s="82">
        <f t="shared" si="4"/>
        <v>273999988</v>
      </c>
      <c r="J53" s="83">
        <f t="shared" si="4"/>
        <v>237756043</v>
      </c>
      <c r="K53" s="79">
        <f t="shared" si="4"/>
        <v>280306907</v>
      </c>
      <c r="L53" s="80">
        <f t="shared" si="4"/>
        <v>225208919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168654849</v>
      </c>
      <c r="D56" s="68">
        <f t="shared" ref="D56:L56" si="5">SUM(D53:D55)</f>
        <v>72118306</v>
      </c>
      <c r="E56" s="69">
        <f t="shared" si="5"/>
        <v>52949592</v>
      </c>
      <c r="F56" s="70">
        <f t="shared" si="5"/>
        <v>225740319</v>
      </c>
      <c r="G56" s="68">
        <f t="shared" si="5"/>
        <v>137393483</v>
      </c>
      <c r="H56" s="69">
        <f t="shared" si="5"/>
        <v>137393483</v>
      </c>
      <c r="I56" s="71">
        <f t="shared" si="5"/>
        <v>273999988</v>
      </c>
      <c r="J56" s="72">
        <f t="shared" si="5"/>
        <v>237756043</v>
      </c>
      <c r="K56" s="68">
        <f t="shared" si="5"/>
        <v>280306907</v>
      </c>
      <c r="L56" s="69">
        <f t="shared" si="5"/>
        <v>225208919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168654849</v>
      </c>
      <c r="D59" s="87">
        <f t="shared" ref="D59:L59" si="6">SUM(D56:D58)</f>
        <v>72118306</v>
      </c>
      <c r="E59" s="88">
        <f t="shared" si="6"/>
        <v>52949592</v>
      </c>
      <c r="F59" s="89">
        <f t="shared" si="6"/>
        <v>225740319</v>
      </c>
      <c r="G59" s="87">
        <f t="shared" si="6"/>
        <v>137393483</v>
      </c>
      <c r="H59" s="90">
        <f t="shared" si="6"/>
        <v>137393483</v>
      </c>
      <c r="I59" s="91">
        <f t="shared" si="6"/>
        <v>273999988</v>
      </c>
      <c r="J59" s="92">
        <f t="shared" si="6"/>
        <v>237756043</v>
      </c>
      <c r="K59" s="87">
        <f t="shared" si="6"/>
        <v>280306907</v>
      </c>
      <c r="L59" s="88">
        <f t="shared" si="6"/>
        <v>225208919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72887806</v>
      </c>
      <c r="D7" s="29">
        <v>80127622</v>
      </c>
      <c r="E7" s="30">
        <v>89545013</v>
      </c>
      <c r="F7" s="31">
        <v>93541801</v>
      </c>
      <c r="G7" s="29">
        <v>93005135</v>
      </c>
      <c r="H7" s="32">
        <v>93005135</v>
      </c>
      <c r="I7" s="30">
        <v>72716435</v>
      </c>
      <c r="J7" s="33">
        <v>97562385</v>
      </c>
      <c r="K7" s="29">
        <v>101952693</v>
      </c>
      <c r="L7" s="32">
        <v>106540564</v>
      </c>
    </row>
    <row r="8" spans="1:12" ht="13.5" x14ac:dyDescent="0.25">
      <c r="A8" s="28" t="s">
        <v>24</v>
      </c>
      <c r="B8" s="21" t="s">
        <v>22</v>
      </c>
      <c r="C8" s="29">
        <v>12452565</v>
      </c>
      <c r="D8" s="29">
        <v>14085486</v>
      </c>
      <c r="E8" s="30">
        <v>14797344</v>
      </c>
      <c r="F8" s="31">
        <v>15517425</v>
      </c>
      <c r="G8" s="29">
        <v>15517425</v>
      </c>
      <c r="H8" s="32">
        <v>15517425</v>
      </c>
      <c r="I8" s="30">
        <v>16172676</v>
      </c>
      <c r="J8" s="33">
        <v>16277779</v>
      </c>
      <c r="K8" s="29">
        <v>17010279</v>
      </c>
      <c r="L8" s="32">
        <v>17775742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4144747</v>
      </c>
      <c r="D10" s="29">
        <v>987651</v>
      </c>
      <c r="E10" s="30">
        <v>1382289</v>
      </c>
      <c r="F10" s="31">
        <v>2249415</v>
      </c>
      <c r="G10" s="29">
        <v>1305986</v>
      </c>
      <c r="H10" s="32">
        <v>1305986</v>
      </c>
      <c r="I10" s="30">
        <v>1080569</v>
      </c>
      <c r="J10" s="33">
        <v>2289980</v>
      </c>
      <c r="K10" s="29">
        <v>2393030</v>
      </c>
      <c r="L10" s="32">
        <v>2500717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12936558</v>
      </c>
      <c r="D13" s="29">
        <v>16324673</v>
      </c>
      <c r="E13" s="30">
        <v>25997447</v>
      </c>
      <c r="F13" s="31">
        <v>16027930</v>
      </c>
      <c r="G13" s="29">
        <v>18127930</v>
      </c>
      <c r="H13" s="32">
        <v>18127930</v>
      </c>
      <c r="I13" s="30">
        <v>34069586</v>
      </c>
      <c r="J13" s="33">
        <v>19016199</v>
      </c>
      <c r="K13" s="29">
        <v>19871928</v>
      </c>
      <c r="L13" s="32">
        <v>20766164</v>
      </c>
    </row>
    <row r="14" spans="1:12" ht="13.5" x14ac:dyDescent="0.25">
      <c r="A14" s="28" t="s">
        <v>30</v>
      </c>
      <c r="B14" s="21" t="s">
        <v>19</v>
      </c>
      <c r="C14" s="29">
        <v>15003055</v>
      </c>
      <c r="D14" s="29">
        <v>21517320</v>
      </c>
      <c r="E14" s="30">
        <v>56996313</v>
      </c>
      <c r="F14" s="31">
        <v>26991908</v>
      </c>
      <c r="G14" s="29">
        <v>68991908</v>
      </c>
      <c r="H14" s="32">
        <v>68991908</v>
      </c>
      <c r="I14" s="30">
        <v>80517429</v>
      </c>
      <c r="J14" s="33">
        <v>51033573</v>
      </c>
      <c r="K14" s="29">
        <v>53330084</v>
      </c>
      <c r="L14" s="32">
        <v>55729938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78841749</v>
      </c>
      <c r="D19" s="34">
        <v>8806</v>
      </c>
      <c r="E19" s="37">
        <v>22182</v>
      </c>
      <c r="F19" s="39">
        <v>37241</v>
      </c>
      <c r="G19" s="34">
        <v>30079</v>
      </c>
      <c r="H19" s="37">
        <v>30079</v>
      </c>
      <c r="I19" s="41">
        <v>546</v>
      </c>
      <c r="J19" s="39">
        <v>76556</v>
      </c>
      <c r="K19" s="34">
        <v>80001</v>
      </c>
      <c r="L19" s="37">
        <v>83601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3421</v>
      </c>
      <c r="G22" s="34">
        <v>3421</v>
      </c>
      <c r="H22" s="37">
        <v>3421</v>
      </c>
      <c r="I22" s="41">
        <v>0</v>
      </c>
      <c r="J22" s="39">
        <v>3589</v>
      </c>
      <c r="K22" s="34">
        <v>3750</v>
      </c>
      <c r="L22" s="37">
        <v>3919</v>
      </c>
    </row>
    <row r="23" spans="1:12" ht="13.5" x14ac:dyDescent="0.25">
      <c r="A23" s="28" t="s">
        <v>39</v>
      </c>
      <c r="B23" s="21" t="s">
        <v>19</v>
      </c>
      <c r="C23" s="34">
        <v>3834</v>
      </c>
      <c r="D23" s="34">
        <v>4217</v>
      </c>
      <c r="E23" s="37">
        <v>4428</v>
      </c>
      <c r="F23" s="39">
        <v>52789</v>
      </c>
      <c r="G23" s="34">
        <v>48789</v>
      </c>
      <c r="H23" s="37">
        <v>48789</v>
      </c>
      <c r="I23" s="41">
        <v>9326</v>
      </c>
      <c r="J23" s="39">
        <v>774376</v>
      </c>
      <c r="K23" s="34">
        <v>809223</v>
      </c>
      <c r="L23" s="37">
        <v>845638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1074694103</v>
      </c>
      <c r="D25" s="34">
        <v>1002742893</v>
      </c>
      <c r="E25" s="37">
        <v>1037879688</v>
      </c>
      <c r="F25" s="39">
        <v>1118176990</v>
      </c>
      <c r="G25" s="34">
        <v>1115163525</v>
      </c>
      <c r="H25" s="37">
        <v>1115163525</v>
      </c>
      <c r="I25" s="41">
        <v>1100006233</v>
      </c>
      <c r="J25" s="39">
        <v>1183956750</v>
      </c>
      <c r="K25" s="34">
        <v>1261112832</v>
      </c>
      <c r="L25" s="37">
        <v>1387355750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452812</v>
      </c>
      <c r="G29" s="34">
        <v>452812</v>
      </c>
      <c r="H29" s="37">
        <v>452812</v>
      </c>
      <c r="I29" s="41">
        <v>0</v>
      </c>
      <c r="J29" s="39">
        <v>675000</v>
      </c>
      <c r="K29" s="34">
        <v>705375</v>
      </c>
      <c r="L29" s="37">
        <v>737116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2549</v>
      </c>
      <c r="E30" s="37">
        <v>-1543207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1270964417</v>
      </c>
      <c r="D32" s="52">
        <f t="shared" ref="D32:L32" si="0">SUM(D6:D19)+SUM(D21:D31)</f>
        <v>1135801217</v>
      </c>
      <c r="E32" s="53">
        <f t="shared" si="0"/>
        <v>1225081497</v>
      </c>
      <c r="F32" s="54">
        <f t="shared" si="0"/>
        <v>1273051732</v>
      </c>
      <c r="G32" s="52">
        <f t="shared" si="0"/>
        <v>1312647010</v>
      </c>
      <c r="H32" s="55">
        <f t="shared" si="0"/>
        <v>1312647010</v>
      </c>
      <c r="I32" s="56">
        <f t="shared" si="0"/>
        <v>1304572800</v>
      </c>
      <c r="J32" s="57">
        <f t="shared" si="0"/>
        <v>1371666187</v>
      </c>
      <c r="K32" s="52">
        <f t="shared" si="0"/>
        <v>1457269195</v>
      </c>
      <c r="L32" s="53">
        <f t="shared" si="0"/>
        <v>1592339149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413179301</v>
      </c>
      <c r="D34" s="34">
        <v>401062624</v>
      </c>
      <c r="E34" s="37">
        <v>385276701</v>
      </c>
      <c r="F34" s="38">
        <v>478529270</v>
      </c>
      <c r="G34" s="34">
        <v>463717618</v>
      </c>
      <c r="H34" s="40">
        <v>463717618</v>
      </c>
      <c r="I34" s="41">
        <v>411419626</v>
      </c>
      <c r="J34" s="39">
        <v>476765322</v>
      </c>
      <c r="K34" s="34">
        <v>507064422</v>
      </c>
      <c r="L34" s="37">
        <v>534661565</v>
      </c>
    </row>
    <row r="35" spans="1:12" ht="13.5" x14ac:dyDescent="0.25">
      <c r="A35" s="28" t="s">
        <v>49</v>
      </c>
      <c r="B35" s="21" t="s">
        <v>19</v>
      </c>
      <c r="C35" s="34">
        <v>15042796</v>
      </c>
      <c r="D35" s="34">
        <v>15631493</v>
      </c>
      <c r="E35" s="37">
        <v>17649119</v>
      </c>
      <c r="F35" s="38">
        <v>19082579</v>
      </c>
      <c r="G35" s="34">
        <v>17282579</v>
      </c>
      <c r="H35" s="40">
        <v>17282579</v>
      </c>
      <c r="I35" s="41">
        <v>17702454</v>
      </c>
      <c r="J35" s="39">
        <v>18319544</v>
      </c>
      <c r="K35" s="34">
        <v>19418709</v>
      </c>
      <c r="L35" s="37">
        <v>21560373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190723930</v>
      </c>
      <c r="D37" s="34">
        <v>181887508</v>
      </c>
      <c r="E37" s="37">
        <v>227243388</v>
      </c>
      <c r="F37" s="39">
        <v>185066733</v>
      </c>
      <c r="G37" s="34">
        <v>207266733</v>
      </c>
      <c r="H37" s="37">
        <v>207266733</v>
      </c>
      <c r="I37" s="41">
        <v>102492087</v>
      </c>
      <c r="J37" s="39">
        <v>167382623</v>
      </c>
      <c r="K37" s="34">
        <v>235855516</v>
      </c>
      <c r="L37" s="37">
        <v>248736790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94331435</v>
      </c>
      <c r="D39" s="34">
        <v>116366974</v>
      </c>
      <c r="E39" s="37">
        <v>129806551</v>
      </c>
      <c r="F39" s="39">
        <v>99840051</v>
      </c>
      <c r="G39" s="34">
        <v>99730051</v>
      </c>
      <c r="H39" s="37">
        <v>99730051</v>
      </c>
      <c r="I39" s="41">
        <v>0</v>
      </c>
      <c r="J39" s="39">
        <v>94920919</v>
      </c>
      <c r="K39" s="34">
        <v>99192803</v>
      </c>
      <c r="L39" s="37">
        <v>103414769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1435076</v>
      </c>
      <c r="F40" s="38">
        <v>105300</v>
      </c>
      <c r="G40" s="34">
        <v>105300</v>
      </c>
      <c r="H40" s="40">
        <v>105300</v>
      </c>
      <c r="I40" s="41">
        <v>0</v>
      </c>
      <c r="J40" s="39">
        <v>110460</v>
      </c>
      <c r="K40" s="34">
        <v>115430</v>
      </c>
      <c r="L40" s="37">
        <v>120625</v>
      </c>
    </row>
    <row r="41" spans="1:12" ht="13.5" x14ac:dyDescent="0.25">
      <c r="A41" s="28" t="s">
        <v>56</v>
      </c>
      <c r="B41" s="21" t="s">
        <v>19</v>
      </c>
      <c r="C41" s="34">
        <v>177435633</v>
      </c>
      <c r="D41" s="34">
        <v>200219509</v>
      </c>
      <c r="E41" s="37">
        <v>140393992</v>
      </c>
      <c r="F41" s="38">
        <v>202768071</v>
      </c>
      <c r="G41" s="34">
        <v>224332077</v>
      </c>
      <c r="H41" s="40">
        <v>224332077</v>
      </c>
      <c r="I41" s="41">
        <v>439984436</v>
      </c>
      <c r="J41" s="39">
        <v>287027464</v>
      </c>
      <c r="K41" s="34">
        <v>284244780</v>
      </c>
      <c r="L41" s="37">
        <v>339782740</v>
      </c>
    </row>
    <row r="42" spans="1:12" ht="13.5" x14ac:dyDescent="0.25">
      <c r="A42" s="28" t="s">
        <v>57</v>
      </c>
      <c r="B42" s="21" t="s">
        <v>19</v>
      </c>
      <c r="C42" s="34">
        <v>2556298</v>
      </c>
      <c r="D42" s="34">
        <v>3219346</v>
      </c>
      <c r="E42" s="37">
        <v>0</v>
      </c>
      <c r="F42" s="39">
        <v>20000000</v>
      </c>
      <c r="G42" s="34">
        <v>20000000</v>
      </c>
      <c r="H42" s="37">
        <v>20000000</v>
      </c>
      <c r="I42" s="41">
        <v>12877546</v>
      </c>
      <c r="J42" s="39">
        <v>20900000</v>
      </c>
      <c r="K42" s="34">
        <v>12000000</v>
      </c>
      <c r="L42" s="37">
        <v>13000000</v>
      </c>
    </row>
    <row r="43" spans="1:12" ht="13.5" x14ac:dyDescent="0.25">
      <c r="A43" s="28" t="s">
        <v>58</v>
      </c>
      <c r="B43" s="21" t="s">
        <v>19</v>
      </c>
      <c r="C43" s="34">
        <v>66913</v>
      </c>
      <c r="D43" s="34">
        <v>47918557</v>
      </c>
      <c r="E43" s="37">
        <v>80309277</v>
      </c>
      <c r="F43" s="38">
        <v>5306699</v>
      </c>
      <c r="G43" s="34">
        <v>5306699</v>
      </c>
      <c r="H43" s="40">
        <v>5306699</v>
      </c>
      <c r="I43" s="41">
        <v>0</v>
      </c>
      <c r="J43" s="39">
        <v>5500000</v>
      </c>
      <c r="K43" s="34">
        <v>5747500</v>
      </c>
      <c r="L43" s="37">
        <v>6006138</v>
      </c>
    </row>
    <row r="44" spans="1:12" ht="13.5" x14ac:dyDescent="0.25">
      <c r="A44" s="28" t="s">
        <v>59</v>
      </c>
      <c r="B44" s="21" t="s">
        <v>19</v>
      </c>
      <c r="C44" s="34">
        <v>163545741</v>
      </c>
      <c r="D44" s="34">
        <v>179969192</v>
      </c>
      <c r="E44" s="37">
        <v>204734860</v>
      </c>
      <c r="F44" s="39">
        <v>220048100</v>
      </c>
      <c r="G44" s="34">
        <v>220770332</v>
      </c>
      <c r="H44" s="37">
        <v>220770332</v>
      </c>
      <c r="I44" s="41">
        <v>216821981</v>
      </c>
      <c r="J44" s="39">
        <v>178382517</v>
      </c>
      <c r="K44" s="34">
        <v>239423667</v>
      </c>
      <c r="L44" s="37">
        <v>271286882</v>
      </c>
    </row>
    <row r="45" spans="1:12" ht="13.5" x14ac:dyDescent="0.25">
      <c r="A45" s="28" t="s">
        <v>60</v>
      </c>
      <c r="B45" s="21" t="s">
        <v>19</v>
      </c>
      <c r="C45" s="34">
        <v>40652800</v>
      </c>
      <c r="D45" s="34">
        <v>2617733</v>
      </c>
      <c r="E45" s="37">
        <v>8058764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1097534847</v>
      </c>
      <c r="D47" s="52">
        <f t="shared" ref="D47:L47" si="1">SUM(D34:D46)</f>
        <v>1148892936</v>
      </c>
      <c r="E47" s="53">
        <f t="shared" si="1"/>
        <v>1194907728</v>
      </c>
      <c r="F47" s="54">
        <f t="shared" si="1"/>
        <v>1230746803</v>
      </c>
      <c r="G47" s="52">
        <f t="shared" si="1"/>
        <v>1258511389</v>
      </c>
      <c r="H47" s="53">
        <f t="shared" si="1"/>
        <v>1258511389</v>
      </c>
      <c r="I47" s="56">
        <f t="shared" si="1"/>
        <v>1201298130</v>
      </c>
      <c r="J47" s="57">
        <f t="shared" si="1"/>
        <v>1249308849</v>
      </c>
      <c r="K47" s="52">
        <f t="shared" si="1"/>
        <v>1403062827</v>
      </c>
      <c r="L47" s="53">
        <f t="shared" si="1"/>
        <v>1538569882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173429570</v>
      </c>
      <c r="D48" s="61">
        <f t="shared" si="2"/>
        <v>-13091719</v>
      </c>
      <c r="E48" s="62">
        <f t="shared" si="2"/>
        <v>30173769</v>
      </c>
      <c r="F48" s="63">
        <f t="shared" si="2"/>
        <v>42304929</v>
      </c>
      <c r="G48" s="61">
        <f t="shared" si="2"/>
        <v>54135621</v>
      </c>
      <c r="H48" s="62">
        <f t="shared" si="2"/>
        <v>54135621</v>
      </c>
      <c r="I48" s="64">
        <f t="shared" si="2"/>
        <v>103274670</v>
      </c>
      <c r="J48" s="65">
        <f t="shared" si="2"/>
        <v>122357338</v>
      </c>
      <c r="K48" s="61">
        <f t="shared" si="2"/>
        <v>54206368</v>
      </c>
      <c r="L48" s="62">
        <f t="shared" si="2"/>
        <v>53769267</v>
      </c>
    </row>
    <row r="49" spans="1:12" ht="25.5" x14ac:dyDescent="0.25">
      <c r="A49" s="66" t="s">
        <v>64</v>
      </c>
      <c r="B49" s="21" t="s">
        <v>65</v>
      </c>
      <c r="C49" s="34">
        <v>448733187</v>
      </c>
      <c r="D49" s="34">
        <v>345116894</v>
      </c>
      <c r="E49" s="37">
        <v>241443307</v>
      </c>
      <c r="F49" s="39">
        <v>551608010</v>
      </c>
      <c r="G49" s="34">
        <v>517156475</v>
      </c>
      <c r="H49" s="37">
        <v>517156475</v>
      </c>
      <c r="I49" s="41">
        <v>441327950</v>
      </c>
      <c r="J49" s="39">
        <v>567661250</v>
      </c>
      <c r="K49" s="34">
        <v>579996168</v>
      </c>
      <c r="L49" s="37">
        <v>581231250</v>
      </c>
    </row>
    <row r="50" spans="1:12" ht="13.5" x14ac:dyDescent="0.25">
      <c r="A50" s="66" t="s">
        <v>66</v>
      </c>
      <c r="B50" s="21" t="s">
        <v>65</v>
      </c>
      <c r="C50" s="34">
        <v>1201523</v>
      </c>
      <c r="D50" s="34">
        <v>1598416</v>
      </c>
      <c r="E50" s="37">
        <v>2742604</v>
      </c>
      <c r="F50" s="38">
        <v>0</v>
      </c>
      <c r="G50" s="34">
        <v>0</v>
      </c>
      <c r="H50" s="37">
        <v>0</v>
      </c>
      <c r="I50" s="41">
        <v>3845377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623364280</v>
      </c>
      <c r="D51" s="68">
        <f t="shared" si="3"/>
        <v>333623591</v>
      </c>
      <c r="E51" s="69">
        <f t="shared" si="3"/>
        <v>274359680</v>
      </c>
      <c r="F51" s="70">
        <f t="shared" si="3"/>
        <v>593912939</v>
      </c>
      <c r="G51" s="68">
        <f t="shared" si="3"/>
        <v>571292096</v>
      </c>
      <c r="H51" s="69">
        <f t="shared" si="3"/>
        <v>571292096</v>
      </c>
      <c r="I51" s="71">
        <f t="shared" si="3"/>
        <v>548447997</v>
      </c>
      <c r="J51" s="72">
        <f t="shared" si="3"/>
        <v>690018588</v>
      </c>
      <c r="K51" s="68">
        <f t="shared" si="3"/>
        <v>634202536</v>
      </c>
      <c r="L51" s="69">
        <f t="shared" si="3"/>
        <v>635000517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623364280</v>
      </c>
      <c r="D53" s="79">
        <f t="shared" ref="D53:L53" si="4">+D51-D52</f>
        <v>333623591</v>
      </c>
      <c r="E53" s="80">
        <f t="shared" si="4"/>
        <v>274359680</v>
      </c>
      <c r="F53" s="81">
        <f t="shared" si="4"/>
        <v>593912939</v>
      </c>
      <c r="G53" s="79">
        <f t="shared" si="4"/>
        <v>571292096</v>
      </c>
      <c r="H53" s="80">
        <f t="shared" si="4"/>
        <v>571292096</v>
      </c>
      <c r="I53" s="82">
        <f t="shared" si="4"/>
        <v>548447997</v>
      </c>
      <c r="J53" s="83">
        <f t="shared" si="4"/>
        <v>690018588</v>
      </c>
      <c r="K53" s="79">
        <f t="shared" si="4"/>
        <v>634202536</v>
      </c>
      <c r="L53" s="80">
        <f t="shared" si="4"/>
        <v>635000517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623364280</v>
      </c>
      <c r="D56" s="68">
        <f t="shared" ref="D56:L56" si="5">SUM(D53:D55)</f>
        <v>333623591</v>
      </c>
      <c r="E56" s="69">
        <f t="shared" si="5"/>
        <v>274359680</v>
      </c>
      <c r="F56" s="70">
        <f t="shared" si="5"/>
        <v>593912939</v>
      </c>
      <c r="G56" s="68">
        <f t="shared" si="5"/>
        <v>571292096</v>
      </c>
      <c r="H56" s="69">
        <f t="shared" si="5"/>
        <v>571292096</v>
      </c>
      <c r="I56" s="71">
        <f t="shared" si="5"/>
        <v>548447997</v>
      </c>
      <c r="J56" s="72">
        <f t="shared" si="5"/>
        <v>690018588</v>
      </c>
      <c r="K56" s="68">
        <f t="shared" si="5"/>
        <v>634202536</v>
      </c>
      <c r="L56" s="69">
        <f t="shared" si="5"/>
        <v>635000517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623364280</v>
      </c>
      <c r="D59" s="87">
        <f t="shared" ref="D59:L59" si="6">SUM(D56:D58)</f>
        <v>333623591</v>
      </c>
      <c r="E59" s="88">
        <f t="shared" si="6"/>
        <v>274359680</v>
      </c>
      <c r="F59" s="89">
        <f t="shared" si="6"/>
        <v>593912939</v>
      </c>
      <c r="G59" s="87">
        <f t="shared" si="6"/>
        <v>571292096</v>
      </c>
      <c r="H59" s="90">
        <f t="shared" si="6"/>
        <v>571292096</v>
      </c>
      <c r="I59" s="91">
        <f t="shared" si="6"/>
        <v>548447997</v>
      </c>
      <c r="J59" s="92">
        <f t="shared" si="6"/>
        <v>690018588</v>
      </c>
      <c r="K59" s="87">
        <f t="shared" si="6"/>
        <v>634202536</v>
      </c>
      <c r="L59" s="88">
        <f t="shared" si="6"/>
        <v>635000517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3144849667</v>
      </c>
      <c r="D6" s="29">
        <v>3547154334</v>
      </c>
      <c r="E6" s="30">
        <v>3590312088</v>
      </c>
      <c r="F6" s="31">
        <v>5010897530</v>
      </c>
      <c r="G6" s="29">
        <v>5047264532</v>
      </c>
      <c r="H6" s="32">
        <v>5047264532</v>
      </c>
      <c r="I6" s="30">
        <v>3956045885</v>
      </c>
      <c r="J6" s="33">
        <v>5385640446</v>
      </c>
      <c r="K6" s="29">
        <v>6164915347</v>
      </c>
      <c r="L6" s="32">
        <v>6880859530</v>
      </c>
    </row>
    <row r="7" spans="1:12" ht="13.5" x14ac:dyDescent="0.25">
      <c r="A7" s="28" t="s">
        <v>23</v>
      </c>
      <c r="B7" s="21" t="s">
        <v>22</v>
      </c>
      <c r="C7" s="29">
        <v>2246898617</v>
      </c>
      <c r="D7" s="29">
        <v>1443574367</v>
      </c>
      <c r="E7" s="30">
        <v>1722380453</v>
      </c>
      <c r="F7" s="31">
        <v>2236229185</v>
      </c>
      <c r="G7" s="29">
        <v>2085303284</v>
      </c>
      <c r="H7" s="32">
        <v>2085303284</v>
      </c>
      <c r="I7" s="30">
        <v>1031948069</v>
      </c>
      <c r="J7" s="33">
        <v>1898287223</v>
      </c>
      <c r="K7" s="29">
        <v>2329957982</v>
      </c>
      <c r="L7" s="32">
        <v>2117485579</v>
      </c>
    </row>
    <row r="8" spans="1:12" ht="13.5" x14ac:dyDescent="0.25">
      <c r="A8" s="28" t="s">
        <v>24</v>
      </c>
      <c r="B8" s="21" t="s">
        <v>22</v>
      </c>
      <c r="C8" s="29">
        <v>333018794</v>
      </c>
      <c r="D8" s="29">
        <v>331630398</v>
      </c>
      <c r="E8" s="30">
        <v>330250207</v>
      </c>
      <c r="F8" s="31">
        <v>400766193</v>
      </c>
      <c r="G8" s="29">
        <v>370177402</v>
      </c>
      <c r="H8" s="32">
        <v>370177402</v>
      </c>
      <c r="I8" s="30">
        <v>356920099</v>
      </c>
      <c r="J8" s="33">
        <v>338491907</v>
      </c>
      <c r="K8" s="29">
        <v>355639239</v>
      </c>
      <c r="L8" s="32">
        <v>375976084</v>
      </c>
    </row>
    <row r="9" spans="1:12" ht="13.5" x14ac:dyDescent="0.25">
      <c r="A9" s="28" t="s">
        <v>25</v>
      </c>
      <c r="B9" s="21" t="s">
        <v>22</v>
      </c>
      <c r="C9" s="29">
        <v>383510793</v>
      </c>
      <c r="D9" s="29">
        <v>405120874</v>
      </c>
      <c r="E9" s="30">
        <v>423084829</v>
      </c>
      <c r="F9" s="31">
        <v>438029970</v>
      </c>
      <c r="G9" s="29">
        <v>482668215</v>
      </c>
      <c r="H9" s="32">
        <v>482668215</v>
      </c>
      <c r="I9" s="30">
        <v>464580478</v>
      </c>
      <c r="J9" s="33">
        <v>513952966</v>
      </c>
      <c r="K9" s="29">
        <v>541370606</v>
      </c>
      <c r="L9" s="32">
        <v>569422426</v>
      </c>
    </row>
    <row r="10" spans="1:12" ht="13.5" x14ac:dyDescent="0.25">
      <c r="A10" s="28" t="s">
        <v>26</v>
      </c>
      <c r="B10" s="21" t="s">
        <v>19</v>
      </c>
      <c r="C10" s="29">
        <v>67476032</v>
      </c>
      <c r="D10" s="29">
        <v>67287966</v>
      </c>
      <c r="E10" s="30">
        <v>89548581</v>
      </c>
      <c r="F10" s="31">
        <v>461007224</v>
      </c>
      <c r="G10" s="29">
        <v>357009915</v>
      </c>
      <c r="H10" s="32">
        <v>357009915</v>
      </c>
      <c r="I10" s="30">
        <v>126190738</v>
      </c>
      <c r="J10" s="33">
        <v>430739713</v>
      </c>
      <c r="K10" s="29">
        <v>446378418</v>
      </c>
      <c r="L10" s="32">
        <v>542129805</v>
      </c>
    </row>
    <row r="11" spans="1:12" ht="13.5" x14ac:dyDescent="0.25">
      <c r="A11" s="28" t="s">
        <v>27</v>
      </c>
      <c r="B11" s="21" t="s">
        <v>19</v>
      </c>
      <c r="C11" s="29">
        <v>93311575</v>
      </c>
      <c r="D11" s="29">
        <v>128314083</v>
      </c>
      <c r="E11" s="30">
        <v>132538117</v>
      </c>
      <c r="F11" s="31">
        <v>169635727</v>
      </c>
      <c r="G11" s="29">
        <v>164101863</v>
      </c>
      <c r="H11" s="32">
        <v>164101863</v>
      </c>
      <c r="I11" s="30">
        <v>89122791</v>
      </c>
      <c r="J11" s="33">
        <v>188996417</v>
      </c>
      <c r="K11" s="29">
        <v>184268988</v>
      </c>
      <c r="L11" s="32">
        <v>193075050</v>
      </c>
    </row>
    <row r="12" spans="1:12" ht="13.5" x14ac:dyDescent="0.25">
      <c r="A12" s="28" t="s">
        <v>28</v>
      </c>
      <c r="B12" s="21" t="s">
        <v>19</v>
      </c>
      <c r="C12" s="29">
        <v>13805194</v>
      </c>
      <c r="D12" s="29">
        <v>10505963</v>
      </c>
      <c r="E12" s="30">
        <v>28590547</v>
      </c>
      <c r="F12" s="31">
        <v>24308000</v>
      </c>
      <c r="G12" s="29">
        <v>39370000</v>
      </c>
      <c r="H12" s="32">
        <v>39370000</v>
      </c>
      <c r="I12" s="30">
        <v>47277734</v>
      </c>
      <c r="J12" s="33">
        <v>41299130</v>
      </c>
      <c r="K12" s="29">
        <v>43198890</v>
      </c>
      <c r="L12" s="32">
        <v>45186039</v>
      </c>
    </row>
    <row r="13" spans="1:12" ht="13.5" x14ac:dyDescent="0.25">
      <c r="A13" s="28" t="s">
        <v>29</v>
      </c>
      <c r="B13" s="21" t="s">
        <v>19</v>
      </c>
      <c r="C13" s="29">
        <v>434406233</v>
      </c>
      <c r="D13" s="29">
        <v>490789239</v>
      </c>
      <c r="E13" s="30">
        <v>641280217</v>
      </c>
      <c r="F13" s="31">
        <v>629272960</v>
      </c>
      <c r="G13" s="29">
        <v>650345309</v>
      </c>
      <c r="H13" s="32">
        <v>650345309</v>
      </c>
      <c r="I13" s="30">
        <v>792405505</v>
      </c>
      <c r="J13" s="33">
        <v>677050803</v>
      </c>
      <c r="K13" s="29">
        <v>775017586</v>
      </c>
      <c r="L13" s="32">
        <v>710351298</v>
      </c>
    </row>
    <row r="14" spans="1:12" ht="13.5" x14ac:dyDescent="0.25">
      <c r="A14" s="28" t="s">
        <v>30</v>
      </c>
      <c r="B14" s="21" t="s">
        <v>19</v>
      </c>
      <c r="C14" s="29">
        <v>147056498</v>
      </c>
      <c r="D14" s="29">
        <v>182285436</v>
      </c>
      <c r="E14" s="30">
        <v>392576813</v>
      </c>
      <c r="F14" s="31">
        <v>308746415</v>
      </c>
      <c r="G14" s="29">
        <v>477826580</v>
      </c>
      <c r="H14" s="32">
        <v>477826580</v>
      </c>
      <c r="I14" s="30">
        <v>572361578</v>
      </c>
      <c r="J14" s="33">
        <v>501083401</v>
      </c>
      <c r="K14" s="29">
        <v>540060559</v>
      </c>
      <c r="L14" s="32">
        <v>546908581</v>
      </c>
    </row>
    <row r="15" spans="1:12" ht="13.5" x14ac:dyDescent="0.25">
      <c r="A15" s="28" t="s">
        <v>31</v>
      </c>
      <c r="B15" s="21" t="s">
        <v>19</v>
      </c>
      <c r="C15" s="29">
        <v>519171</v>
      </c>
      <c r="D15" s="29">
        <v>541318</v>
      </c>
      <c r="E15" s="30">
        <v>1510039</v>
      </c>
      <c r="F15" s="31">
        <v>0</v>
      </c>
      <c r="G15" s="29">
        <v>0</v>
      </c>
      <c r="H15" s="32">
        <v>0</v>
      </c>
      <c r="I15" s="30">
        <v>75582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723531</v>
      </c>
      <c r="D16" s="34">
        <v>2418766</v>
      </c>
      <c r="E16" s="35">
        <v>966586</v>
      </c>
      <c r="F16" s="36">
        <v>406599</v>
      </c>
      <c r="G16" s="34">
        <v>796401</v>
      </c>
      <c r="H16" s="37">
        <v>796401</v>
      </c>
      <c r="I16" s="38">
        <v>817459</v>
      </c>
      <c r="J16" s="36">
        <v>985426</v>
      </c>
      <c r="K16" s="34">
        <v>1030755</v>
      </c>
      <c r="L16" s="37">
        <v>1078108</v>
      </c>
    </row>
    <row r="17" spans="1:12" ht="13.5" x14ac:dyDescent="0.25">
      <c r="A17" s="28" t="s">
        <v>33</v>
      </c>
      <c r="B17" s="21" t="s">
        <v>19</v>
      </c>
      <c r="C17" s="34">
        <v>27396961</v>
      </c>
      <c r="D17" s="34">
        <v>49444691</v>
      </c>
      <c r="E17" s="37">
        <v>46145779</v>
      </c>
      <c r="F17" s="39">
        <v>27683824</v>
      </c>
      <c r="G17" s="34">
        <v>28354965</v>
      </c>
      <c r="H17" s="37">
        <v>28354965</v>
      </c>
      <c r="I17" s="40">
        <v>32936878</v>
      </c>
      <c r="J17" s="39">
        <v>30519039</v>
      </c>
      <c r="K17" s="34">
        <v>31983191</v>
      </c>
      <c r="L17" s="37">
        <v>33686187</v>
      </c>
    </row>
    <row r="18" spans="1:12" ht="13.5" x14ac:dyDescent="0.25">
      <c r="A18" s="28" t="s">
        <v>34</v>
      </c>
      <c r="B18" s="21" t="s">
        <v>19</v>
      </c>
      <c r="C18" s="34">
        <v>65833296</v>
      </c>
      <c r="D18" s="34">
        <v>67666755</v>
      </c>
      <c r="E18" s="37">
        <v>74201475</v>
      </c>
      <c r="F18" s="39">
        <v>69503004</v>
      </c>
      <c r="G18" s="34">
        <v>80328857</v>
      </c>
      <c r="H18" s="37">
        <v>80328857</v>
      </c>
      <c r="I18" s="41">
        <v>57437397</v>
      </c>
      <c r="J18" s="39">
        <v>87637023</v>
      </c>
      <c r="K18" s="34">
        <v>103283801</v>
      </c>
      <c r="L18" s="37">
        <v>108211102</v>
      </c>
    </row>
    <row r="19" spans="1:12" ht="13.5" x14ac:dyDescent="0.25">
      <c r="A19" s="28" t="s">
        <v>35</v>
      </c>
      <c r="B19" s="21" t="s">
        <v>19</v>
      </c>
      <c r="C19" s="34">
        <v>340578257</v>
      </c>
      <c r="D19" s="34">
        <v>547588124</v>
      </c>
      <c r="E19" s="37">
        <v>473044281</v>
      </c>
      <c r="F19" s="39">
        <v>294537412</v>
      </c>
      <c r="G19" s="34">
        <v>368701068</v>
      </c>
      <c r="H19" s="37">
        <v>368701068</v>
      </c>
      <c r="I19" s="41">
        <v>124652642</v>
      </c>
      <c r="J19" s="39">
        <v>260588536</v>
      </c>
      <c r="K19" s="34">
        <v>202699966</v>
      </c>
      <c r="L19" s="37">
        <v>225769593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1912483625</v>
      </c>
      <c r="D21" s="34">
        <v>2029990996</v>
      </c>
      <c r="E21" s="37">
        <v>2200821793</v>
      </c>
      <c r="F21" s="39">
        <v>2523479802</v>
      </c>
      <c r="G21" s="34">
        <v>2588243545</v>
      </c>
      <c r="H21" s="37">
        <v>2588243545</v>
      </c>
      <c r="I21" s="41">
        <v>2414954164</v>
      </c>
      <c r="J21" s="39">
        <v>2744219461</v>
      </c>
      <c r="K21" s="34">
        <v>2898026087</v>
      </c>
      <c r="L21" s="37">
        <v>3051702368</v>
      </c>
    </row>
    <row r="22" spans="1:12" ht="13.5" x14ac:dyDescent="0.25">
      <c r="A22" s="28" t="s">
        <v>38</v>
      </c>
      <c r="B22" s="21" t="s">
        <v>19</v>
      </c>
      <c r="C22" s="34">
        <v>9294406</v>
      </c>
      <c r="D22" s="34">
        <v>10182353</v>
      </c>
      <c r="E22" s="37">
        <v>10659463</v>
      </c>
      <c r="F22" s="39">
        <v>314837</v>
      </c>
      <c r="G22" s="34">
        <v>314837</v>
      </c>
      <c r="H22" s="37">
        <v>314837</v>
      </c>
      <c r="I22" s="41">
        <v>10548468</v>
      </c>
      <c r="J22" s="39">
        <v>315005</v>
      </c>
      <c r="K22" s="34">
        <v>59690425</v>
      </c>
      <c r="L22" s="37">
        <v>63267221</v>
      </c>
    </row>
    <row r="23" spans="1:12" ht="13.5" x14ac:dyDescent="0.25">
      <c r="A23" s="28" t="s">
        <v>39</v>
      </c>
      <c r="B23" s="21" t="s">
        <v>19</v>
      </c>
      <c r="C23" s="34">
        <v>282797342</v>
      </c>
      <c r="D23" s="34">
        <v>156892761</v>
      </c>
      <c r="E23" s="37">
        <v>294821854</v>
      </c>
      <c r="F23" s="39">
        <v>237303071</v>
      </c>
      <c r="G23" s="34">
        <v>236759396</v>
      </c>
      <c r="H23" s="37">
        <v>236759396</v>
      </c>
      <c r="I23" s="41">
        <v>146083065</v>
      </c>
      <c r="J23" s="39">
        <v>247420258</v>
      </c>
      <c r="K23" s="34">
        <v>269073110</v>
      </c>
      <c r="L23" s="37">
        <v>312106877</v>
      </c>
    </row>
    <row r="24" spans="1:12" ht="13.5" x14ac:dyDescent="0.25">
      <c r="A24" s="28" t="s">
        <v>40</v>
      </c>
      <c r="B24" s="21" t="s">
        <v>19</v>
      </c>
      <c r="C24" s="34">
        <v>46084149</v>
      </c>
      <c r="D24" s="34">
        <v>70590041</v>
      </c>
      <c r="E24" s="37">
        <v>44334102</v>
      </c>
      <c r="F24" s="39">
        <v>74345954</v>
      </c>
      <c r="G24" s="34">
        <v>44504388</v>
      </c>
      <c r="H24" s="37">
        <v>44504388</v>
      </c>
      <c r="I24" s="41">
        <v>28564889</v>
      </c>
      <c r="J24" s="39">
        <v>40489095</v>
      </c>
      <c r="K24" s="34">
        <v>43391840</v>
      </c>
      <c r="L24" s="37">
        <v>45527863</v>
      </c>
    </row>
    <row r="25" spans="1:12" ht="13.5" x14ac:dyDescent="0.25">
      <c r="A25" s="28" t="s">
        <v>41</v>
      </c>
      <c r="B25" s="21" t="s">
        <v>19</v>
      </c>
      <c r="C25" s="34">
        <v>12460303361</v>
      </c>
      <c r="D25" s="34">
        <v>11279138620</v>
      </c>
      <c r="E25" s="37">
        <v>12491020556</v>
      </c>
      <c r="F25" s="39">
        <v>13424979304</v>
      </c>
      <c r="G25" s="34">
        <v>13471659742</v>
      </c>
      <c r="H25" s="37">
        <v>13471659742</v>
      </c>
      <c r="I25" s="41">
        <v>12985677138</v>
      </c>
      <c r="J25" s="39">
        <v>14233018563</v>
      </c>
      <c r="K25" s="34">
        <v>14556761409</v>
      </c>
      <c r="L25" s="37">
        <v>14834649788</v>
      </c>
    </row>
    <row r="26" spans="1:12" ht="13.5" x14ac:dyDescent="0.25">
      <c r="A26" s="28" t="s">
        <v>28</v>
      </c>
      <c r="B26" s="21" t="s">
        <v>19</v>
      </c>
      <c r="C26" s="34">
        <v>236617953</v>
      </c>
      <c r="D26" s="34">
        <v>300103813</v>
      </c>
      <c r="E26" s="37">
        <v>319545790</v>
      </c>
      <c r="F26" s="39">
        <v>225771468</v>
      </c>
      <c r="G26" s="34">
        <v>269378758</v>
      </c>
      <c r="H26" s="37">
        <v>269378758</v>
      </c>
      <c r="I26" s="41">
        <v>253462563</v>
      </c>
      <c r="J26" s="39">
        <v>287456603</v>
      </c>
      <c r="K26" s="34">
        <v>304674382</v>
      </c>
      <c r="L26" s="37">
        <v>318344637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792285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143754913</v>
      </c>
      <c r="D29" s="34">
        <v>613866056</v>
      </c>
      <c r="E29" s="37">
        <v>39112751</v>
      </c>
      <c r="F29" s="39">
        <v>5174769</v>
      </c>
      <c r="G29" s="34">
        <v>7574769</v>
      </c>
      <c r="H29" s="37">
        <v>7574769</v>
      </c>
      <c r="I29" s="41">
        <v>6769741</v>
      </c>
      <c r="J29" s="39">
        <v>6047933</v>
      </c>
      <c r="K29" s="34">
        <v>6325462</v>
      </c>
      <c r="L29" s="37">
        <v>6611505</v>
      </c>
    </row>
    <row r="30" spans="1:12" ht="13.5" x14ac:dyDescent="0.25">
      <c r="A30" s="28" t="s">
        <v>44</v>
      </c>
      <c r="B30" s="21" t="s">
        <v>19</v>
      </c>
      <c r="C30" s="34">
        <v>71861548</v>
      </c>
      <c r="D30" s="34">
        <v>315199650</v>
      </c>
      <c r="E30" s="37">
        <v>268580664</v>
      </c>
      <c r="F30" s="38">
        <v>0</v>
      </c>
      <c r="G30" s="34">
        <v>833180</v>
      </c>
      <c r="H30" s="37">
        <v>833180</v>
      </c>
      <c r="I30" s="41">
        <v>20500309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821833</v>
      </c>
      <c r="F31" s="39">
        <v>0</v>
      </c>
      <c r="G31" s="34">
        <v>0</v>
      </c>
      <c r="H31" s="49">
        <v>0</v>
      </c>
      <c r="I31" s="41">
        <v>317400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22462581916</v>
      </c>
      <c r="D32" s="52">
        <f t="shared" ref="D32:L32" si="0">SUM(D6:D19)+SUM(D21:D31)</f>
        <v>22050286604</v>
      </c>
      <c r="E32" s="53">
        <f t="shared" si="0"/>
        <v>23616148818</v>
      </c>
      <c r="F32" s="54">
        <f t="shared" si="0"/>
        <v>26562393248</v>
      </c>
      <c r="G32" s="52">
        <f t="shared" si="0"/>
        <v>26771517006</v>
      </c>
      <c r="H32" s="55">
        <f t="shared" si="0"/>
        <v>26771517006</v>
      </c>
      <c r="I32" s="56">
        <f t="shared" si="0"/>
        <v>23520442857</v>
      </c>
      <c r="J32" s="57">
        <f t="shared" si="0"/>
        <v>27914238948</v>
      </c>
      <c r="K32" s="52">
        <f t="shared" si="0"/>
        <v>29857748043</v>
      </c>
      <c r="L32" s="53">
        <f t="shared" si="0"/>
        <v>30982349641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6571275576</v>
      </c>
      <c r="D34" s="34">
        <v>6693611247</v>
      </c>
      <c r="E34" s="37">
        <v>6960027661</v>
      </c>
      <c r="F34" s="38">
        <v>7962987316</v>
      </c>
      <c r="G34" s="34">
        <v>7772627987</v>
      </c>
      <c r="H34" s="40">
        <v>7772627987</v>
      </c>
      <c r="I34" s="41">
        <v>7205434107</v>
      </c>
      <c r="J34" s="39">
        <v>8392637204</v>
      </c>
      <c r="K34" s="34">
        <v>8799318989</v>
      </c>
      <c r="L34" s="37">
        <v>9267163642</v>
      </c>
    </row>
    <row r="35" spans="1:12" ht="13.5" x14ac:dyDescent="0.25">
      <c r="A35" s="28" t="s">
        <v>49</v>
      </c>
      <c r="B35" s="21" t="s">
        <v>19</v>
      </c>
      <c r="C35" s="34">
        <v>522795713</v>
      </c>
      <c r="D35" s="34">
        <v>508626862</v>
      </c>
      <c r="E35" s="37">
        <v>531094133</v>
      </c>
      <c r="F35" s="38">
        <v>587888474</v>
      </c>
      <c r="G35" s="34">
        <v>606251577</v>
      </c>
      <c r="H35" s="40">
        <v>606251577</v>
      </c>
      <c r="I35" s="41">
        <v>578566933</v>
      </c>
      <c r="J35" s="39">
        <v>635330406</v>
      </c>
      <c r="K35" s="34">
        <v>668112122</v>
      </c>
      <c r="L35" s="37">
        <v>709322065</v>
      </c>
    </row>
    <row r="36" spans="1:12" ht="13.5" x14ac:dyDescent="0.25">
      <c r="A36" s="28" t="s">
        <v>50</v>
      </c>
      <c r="B36" s="21" t="s">
        <v>22</v>
      </c>
      <c r="C36" s="34">
        <v>2564418920</v>
      </c>
      <c r="D36" s="34">
        <v>2874381473</v>
      </c>
      <c r="E36" s="37">
        <v>2909797138</v>
      </c>
      <c r="F36" s="39">
        <v>3603936251</v>
      </c>
      <c r="G36" s="34">
        <v>3564330463</v>
      </c>
      <c r="H36" s="37">
        <v>3564330463</v>
      </c>
      <c r="I36" s="41">
        <v>3296046813</v>
      </c>
      <c r="J36" s="39">
        <v>3848342027</v>
      </c>
      <c r="K36" s="34">
        <v>4282352787</v>
      </c>
      <c r="L36" s="37">
        <v>4662475009</v>
      </c>
    </row>
    <row r="37" spans="1:12" ht="13.5" x14ac:dyDescent="0.25">
      <c r="A37" s="28" t="s">
        <v>51</v>
      </c>
      <c r="B37" s="21" t="s">
        <v>52</v>
      </c>
      <c r="C37" s="34">
        <v>1345874006</v>
      </c>
      <c r="D37" s="34">
        <v>1500645819</v>
      </c>
      <c r="E37" s="37">
        <v>1448072741</v>
      </c>
      <c r="F37" s="39">
        <v>1697627712</v>
      </c>
      <c r="G37" s="34">
        <v>1791142669</v>
      </c>
      <c r="H37" s="37">
        <v>1791142669</v>
      </c>
      <c r="I37" s="41">
        <v>1518154573</v>
      </c>
      <c r="J37" s="39">
        <v>1786977063</v>
      </c>
      <c r="K37" s="34">
        <v>1979914953</v>
      </c>
      <c r="L37" s="37">
        <v>2144314378</v>
      </c>
    </row>
    <row r="38" spans="1:12" ht="13.5" x14ac:dyDescent="0.25">
      <c r="A38" s="28" t="s">
        <v>53</v>
      </c>
      <c r="B38" s="21" t="s">
        <v>54</v>
      </c>
      <c r="C38" s="34">
        <v>1970684648</v>
      </c>
      <c r="D38" s="34">
        <v>1144368401</v>
      </c>
      <c r="E38" s="37">
        <v>2026180920</v>
      </c>
      <c r="F38" s="38">
        <v>1725222560</v>
      </c>
      <c r="G38" s="34">
        <v>1546945580</v>
      </c>
      <c r="H38" s="40">
        <v>1546945580</v>
      </c>
      <c r="I38" s="41">
        <v>264160456</v>
      </c>
      <c r="J38" s="39">
        <v>1453984289</v>
      </c>
      <c r="K38" s="34">
        <v>1523361809</v>
      </c>
      <c r="L38" s="37">
        <v>1560299730</v>
      </c>
    </row>
    <row r="39" spans="1:12" ht="13.5" x14ac:dyDescent="0.25">
      <c r="A39" s="28" t="s">
        <v>55</v>
      </c>
      <c r="B39" s="21" t="s">
        <v>19</v>
      </c>
      <c r="C39" s="34">
        <v>2851168856</v>
      </c>
      <c r="D39" s="34">
        <v>2884329973</v>
      </c>
      <c r="E39" s="37">
        <v>2742269836</v>
      </c>
      <c r="F39" s="39">
        <v>2482195586</v>
      </c>
      <c r="G39" s="34">
        <v>2309613632</v>
      </c>
      <c r="H39" s="37">
        <v>2309613632</v>
      </c>
      <c r="I39" s="41">
        <v>2789649908</v>
      </c>
      <c r="J39" s="39">
        <v>2491606517</v>
      </c>
      <c r="K39" s="34">
        <v>2654966949</v>
      </c>
      <c r="L39" s="37">
        <v>2792566197</v>
      </c>
    </row>
    <row r="40" spans="1:12" ht="13.5" x14ac:dyDescent="0.25">
      <c r="A40" s="28" t="s">
        <v>28</v>
      </c>
      <c r="B40" s="21" t="s">
        <v>19</v>
      </c>
      <c r="C40" s="34">
        <v>249994864</v>
      </c>
      <c r="D40" s="34">
        <v>253644914</v>
      </c>
      <c r="E40" s="37">
        <v>346541137</v>
      </c>
      <c r="F40" s="38">
        <v>235608127</v>
      </c>
      <c r="G40" s="34">
        <v>222658090</v>
      </c>
      <c r="H40" s="40">
        <v>222658090</v>
      </c>
      <c r="I40" s="41">
        <v>121629957</v>
      </c>
      <c r="J40" s="39">
        <v>221705115</v>
      </c>
      <c r="K40" s="34">
        <v>234819730</v>
      </c>
      <c r="L40" s="37">
        <v>245674189</v>
      </c>
    </row>
    <row r="41" spans="1:12" ht="13.5" x14ac:dyDescent="0.25">
      <c r="A41" s="28" t="s">
        <v>56</v>
      </c>
      <c r="B41" s="21" t="s">
        <v>19</v>
      </c>
      <c r="C41" s="34">
        <v>3180462096</v>
      </c>
      <c r="D41" s="34">
        <v>3682950574</v>
      </c>
      <c r="E41" s="37">
        <v>3679125643</v>
      </c>
      <c r="F41" s="38">
        <v>3846362665</v>
      </c>
      <c r="G41" s="34">
        <v>4693675038</v>
      </c>
      <c r="H41" s="40">
        <v>4693675038</v>
      </c>
      <c r="I41" s="41">
        <v>4495429133</v>
      </c>
      <c r="J41" s="39">
        <v>4576698589</v>
      </c>
      <c r="K41" s="34">
        <v>4677384652</v>
      </c>
      <c r="L41" s="37">
        <v>4877990508</v>
      </c>
    </row>
    <row r="42" spans="1:12" ht="13.5" x14ac:dyDescent="0.25">
      <c r="A42" s="28" t="s">
        <v>57</v>
      </c>
      <c r="B42" s="21" t="s">
        <v>19</v>
      </c>
      <c r="C42" s="34">
        <v>145693426</v>
      </c>
      <c r="D42" s="34">
        <v>129016463</v>
      </c>
      <c r="E42" s="37">
        <v>143044769</v>
      </c>
      <c r="F42" s="39">
        <v>113361423</v>
      </c>
      <c r="G42" s="34">
        <v>134616635</v>
      </c>
      <c r="H42" s="37">
        <v>134616635</v>
      </c>
      <c r="I42" s="41">
        <v>124294284</v>
      </c>
      <c r="J42" s="39">
        <v>124837831</v>
      </c>
      <c r="K42" s="34">
        <v>83415039</v>
      </c>
      <c r="L42" s="37">
        <v>89548817</v>
      </c>
    </row>
    <row r="43" spans="1:12" ht="13.5" x14ac:dyDescent="0.25">
      <c r="A43" s="28" t="s">
        <v>58</v>
      </c>
      <c r="B43" s="21" t="s">
        <v>19</v>
      </c>
      <c r="C43" s="34">
        <v>1305702165</v>
      </c>
      <c r="D43" s="34">
        <v>1702680351</v>
      </c>
      <c r="E43" s="37">
        <v>998237345</v>
      </c>
      <c r="F43" s="38">
        <v>380437874</v>
      </c>
      <c r="G43" s="34">
        <v>660992196</v>
      </c>
      <c r="H43" s="40">
        <v>660992196</v>
      </c>
      <c r="I43" s="41">
        <v>562116007</v>
      </c>
      <c r="J43" s="39">
        <v>402553287</v>
      </c>
      <c r="K43" s="34">
        <v>417713391</v>
      </c>
      <c r="L43" s="37">
        <v>435779379</v>
      </c>
    </row>
    <row r="44" spans="1:12" ht="13.5" x14ac:dyDescent="0.25">
      <c r="A44" s="28" t="s">
        <v>59</v>
      </c>
      <c r="B44" s="21" t="s">
        <v>19</v>
      </c>
      <c r="C44" s="34">
        <v>1983051695</v>
      </c>
      <c r="D44" s="34">
        <v>2100784364</v>
      </c>
      <c r="E44" s="37">
        <v>2416860164</v>
      </c>
      <c r="F44" s="39">
        <v>2644585030</v>
      </c>
      <c r="G44" s="34">
        <v>2947401144</v>
      </c>
      <c r="H44" s="37">
        <v>2947401144</v>
      </c>
      <c r="I44" s="41">
        <v>2575660086</v>
      </c>
      <c r="J44" s="39">
        <v>3018161973</v>
      </c>
      <c r="K44" s="34">
        <v>3185482198</v>
      </c>
      <c r="L44" s="37">
        <v>3333777683</v>
      </c>
    </row>
    <row r="45" spans="1:12" ht="13.5" x14ac:dyDescent="0.25">
      <c r="A45" s="28" t="s">
        <v>60</v>
      </c>
      <c r="B45" s="21" t="s">
        <v>19</v>
      </c>
      <c r="C45" s="34">
        <v>361628710</v>
      </c>
      <c r="D45" s="34">
        <v>160007921</v>
      </c>
      <c r="E45" s="37">
        <v>736024528</v>
      </c>
      <c r="F45" s="38">
        <v>18197247</v>
      </c>
      <c r="G45" s="34">
        <v>15815230</v>
      </c>
      <c r="H45" s="37">
        <v>15815230</v>
      </c>
      <c r="I45" s="41">
        <v>-7402251</v>
      </c>
      <c r="J45" s="39">
        <v>16173905</v>
      </c>
      <c r="K45" s="34">
        <v>16970742</v>
      </c>
      <c r="L45" s="37">
        <v>17801676</v>
      </c>
    </row>
    <row r="46" spans="1:12" ht="13.5" x14ac:dyDescent="0.25">
      <c r="A46" s="28" t="s">
        <v>61</v>
      </c>
      <c r="B46" s="21" t="s">
        <v>19</v>
      </c>
      <c r="C46" s="34">
        <v>186887701</v>
      </c>
      <c r="D46" s="34">
        <v>341077700</v>
      </c>
      <c r="E46" s="37">
        <v>144519775</v>
      </c>
      <c r="F46" s="39">
        <v>20846600</v>
      </c>
      <c r="G46" s="34">
        <v>52796600</v>
      </c>
      <c r="H46" s="37">
        <v>52796600</v>
      </c>
      <c r="I46" s="41">
        <v>4381175</v>
      </c>
      <c r="J46" s="39">
        <v>53341949</v>
      </c>
      <c r="K46" s="34">
        <v>52247885</v>
      </c>
      <c r="L46" s="37">
        <v>50754072</v>
      </c>
    </row>
    <row r="47" spans="1:12" x14ac:dyDescent="0.2">
      <c r="A47" s="60" t="s">
        <v>62</v>
      </c>
      <c r="B47" s="51" t="s">
        <v>19</v>
      </c>
      <c r="C47" s="52">
        <f>SUM(C34:C46)</f>
        <v>23239638376</v>
      </c>
      <c r="D47" s="52">
        <f t="shared" ref="D47:L47" si="1">SUM(D34:D46)</f>
        <v>23976126062</v>
      </c>
      <c r="E47" s="53">
        <f t="shared" si="1"/>
        <v>25081795790</v>
      </c>
      <c r="F47" s="54">
        <f t="shared" si="1"/>
        <v>25319256865</v>
      </c>
      <c r="G47" s="52">
        <f t="shared" si="1"/>
        <v>26318866841</v>
      </c>
      <c r="H47" s="53">
        <f t="shared" si="1"/>
        <v>26318866841</v>
      </c>
      <c r="I47" s="56">
        <f t="shared" si="1"/>
        <v>23528121181</v>
      </c>
      <c r="J47" s="57">
        <f t="shared" si="1"/>
        <v>27022350155</v>
      </c>
      <c r="K47" s="52">
        <f t="shared" si="1"/>
        <v>28576061246</v>
      </c>
      <c r="L47" s="53">
        <f t="shared" si="1"/>
        <v>30187467345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-777056460</v>
      </c>
      <c r="D48" s="61">
        <f t="shared" si="2"/>
        <v>-1925839458</v>
      </c>
      <c r="E48" s="62">
        <f t="shared" si="2"/>
        <v>-1465646972</v>
      </c>
      <c r="F48" s="63">
        <f t="shared" si="2"/>
        <v>1243136383</v>
      </c>
      <c r="G48" s="61">
        <f t="shared" si="2"/>
        <v>452650165</v>
      </c>
      <c r="H48" s="62">
        <f t="shared" si="2"/>
        <v>452650165</v>
      </c>
      <c r="I48" s="64">
        <f t="shared" si="2"/>
        <v>-7678324</v>
      </c>
      <c r="J48" s="65">
        <f t="shared" si="2"/>
        <v>891888793</v>
      </c>
      <c r="K48" s="61">
        <f t="shared" si="2"/>
        <v>1281686797</v>
      </c>
      <c r="L48" s="62">
        <f t="shared" si="2"/>
        <v>794882296</v>
      </c>
    </row>
    <row r="49" spans="1:12" ht="25.5" x14ac:dyDescent="0.25">
      <c r="A49" s="66" t="s">
        <v>64</v>
      </c>
      <c r="B49" s="21" t="s">
        <v>65</v>
      </c>
      <c r="C49" s="34">
        <v>4424353782</v>
      </c>
      <c r="D49" s="34">
        <v>4079298021</v>
      </c>
      <c r="E49" s="37">
        <v>4547161093</v>
      </c>
      <c r="F49" s="39">
        <v>5047017254</v>
      </c>
      <c r="G49" s="34">
        <v>5546539151</v>
      </c>
      <c r="H49" s="37">
        <v>5546539151</v>
      </c>
      <c r="I49" s="41">
        <v>5392682518</v>
      </c>
      <c r="J49" s="39">
        <v>5096458603</v>
      </c>
      <c r="K49" s="34">
        <v>5154250625</v>
      </c>
      <c r="L49" s="37">
        <v>5339741266</v>
      </c>
    </row>
    <row r="50" spans="1:12" ht="13.5" x14ac:dyDescent="0.25">
      <c r="A50" s="66" t="s">
        <v>66</v>
      </c>
      <c r="B50" s="21" t="s">
        <v>65</v>
      </c>
      <c r="C50" s="34">
        <v>38130236</v>
      </c>
      <c r="D50" s="34">
        <v>52331720</v>
      </c>
      <c r="E50" s="37">
        <v>45721860</v>
      </c>
      <c r="F50" s="38">
        <v>299000</v>
      </c>
      <c r="G50" s="34">
        <v>19594</v>
      </c>
      <c r="H50" s="37">
        <v>19594</v>
      </c>
      <c r="I50" s="41">
        <v>70919162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3685427558</v>
      </c>
      <c r="D51" s="68">
        <f t="shared" si="3"/>
        <v>2205790283</v>
      </c>
      <c r="E51" s="69">
        <f t="shared" si="3"/>
        <v>3127235981</v>
      </c>
      <c r="F51" s="70">
        <f t="shared" si="3"/>
        <v>6290452637</v>
      </c>
      <c r="G51" s="68">
        <f t="shared" si="3"/>
        <v>5999208910</v>
      </c>
      <c r="H51" s="69">
        <f t="shared" si="3"/>
        <v>5999208910</v>
      </c>
      <c r="I51" s="71">
        <f t="shared" si="3"/>
        <v>5455923356</v>
      </c>
      <c r="J51" s="72">
        <f t="shared" si="3"/>
        <v>5988347396</v>
      </c>
      <c r="K51" s="68">
        <f t="shared" si="3"/>
        <v>6435937422</v>
      </c>
      <c r="L51" s="69">
        <f t="shared" si="3"/>
        <v>6134623562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3685427558</v>
      </c>
      <c r="D53" s="79">
        <f t="shared" ref="D53:L53" si="4">+D51-D52</f>
        <v>2205790283</v>
      </c>
      <c r="E53" s="80">
        <f t="shared" si="4"/>
        <v>3127235981</v>
      </c>
      <c r="F53" s="81">
        <f t="shared" si="4"/>
        <v>6290452637</v>
      </c>
      <c r="G53" s="79">
        <f t="shared" si="4"/>
        <v>5999208910</v>
      </c>
      <c r="H53" s="80">
        <f t="shared" si="4"/>
        <v>5999208910</v>
      </c>
      <c r="I53" s="82">
        <f t="shared" si="4"/>
        <v>5455923356</v>
      </c>
      <c r="J53" s="83">
        <f t="shared" si="4"/>
        <v>5988347396</v>
      </c>
      <c r="K53" s="79">
        <f t="shared" si="4"/>
        <v>6435937422</v>
      </c>
      <c r="L53" s="80">
        <f t="shared" si="4"/>
        <v>6134623562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3685427558</v>
      </c>
      <c r="D56" s="68">
        <f t="shared" ref="D56:L56" si="5">SUM(D53:D55)</f>
        <v>2205790283</v>
      </c>
      <c r="E56" s="69">
        <f t="shared" si="5"/>
        <v>3127235981</v>
      </c>
      <c r="F56" s="70">
        <f t="shared" si="5"/>
        <v>6290452637</v>
      </c>
      <c r="G56" s="68">
        <f t="shared" si="5"/>
        <v>5999208910</v>
      </c>
      <c r="H56" s="69">
        <f t="shared" si="5"/>
        <v>5999208910</v>
      </c>
      <c r="I56" s="71">
        <f t="shared" si="5"/>
        <v>5455923356</v>
      </c>
      <c r="J56" s="72">
        <f t="shared" si="5"/>
        <v>5988347396</v>
      </c>
      <c r="K56" s="68">
        <f t="shared" si="5"/>
        <v>6435937422</v>
      </c>
      <c r="L56" s="69">
        <f t="shared" si="5"/>
        <v>6134623562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1797113</v>
      </c>
      <c r="D58" s="73">
        <v>828674</v>
      </c>
      <c r="E58" s="74">
        <v>650644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3687224671</v>
      </c>
      <c r="D59" s="87">
        <f t="shared" ref="D59:L59" si="6">SUM(D56:D58)</f>
        <v>2206618957</v>
      </c>
      <c r="E59" s="88">
        <f t="shared" si="6"/>
        <v>3127886625</v>
      </c>
      <c r="F59" s="89">
        <f t="shared" si="6"/>
        <v>6290452637</v>
      </c>
      <c r="G59" s="87">
        <f t="shared" si="6"/>
        <v>5999208910</v>
      </c>
      <c r="H59" s="90">
        <f t="shared" si="6"/>
        <v>5999208910</v>
      </c>
      <c r="I59" s="91">
        <f t="shared" si="6"/>
        <v>5455923356</v>
      </c>
      <c r="J59" s="92">
        <f t="shared" si="6"/>
        <v>5988347396</v>
      </c>
      <c r="K59" s="87">
        <f t="shared" si="6"/>
        <v>6435937422</v>
      </c>
      <c r="L59" s="88">
        <f t="shared" si="6"/>
        <v>6134623562</v>
      </c>
    </row>
    <row r="60" spans="1:12" ht="13.5" x14ac:dyDescent="0.25">
      <c r="A60" s="1" t="s">
        <v>104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0765A07-41F0-4DD4-B335-4EE498DA38C9}"/>
</file>

<file path=customXml/itemProps2.xml><?xml version="1.0" encoding="utf-8"?>
<ds:datastoreItem xmlns:ds="http://schemas.openxmlformats.org/officeDocument/2006/customXml" ds:itemID="{18307B24-4FAA-4274-9AAF-A44CBEAE0BDF}"/>
</file>

<file path=customXml/itemProps3.xml><?xml version="1.0" encoding="utf-8"?>
<ds:datastoreItem xmlns:ds="http://schemas.openxmlformats.org/officeDocument/2006/customXml" ds:itemID="{A5624389-B120-468E-B00F-152F15A7A2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2024-08-20T08:55:32Z</dcterms:created>
  <dcterms:modified xsi:type="dcterms:W3CDTF">2024-08-20T09:04:30Z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